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5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6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7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drawings/drawing8.xml" ContentType="application/vnd.openxmlformats-officedocument.drawing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drawings/drawing9.xml" ContentType="application/vnd.openxmlformats-officedocument.drawing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10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drawings/drawing11.xml" ContentType="application/vnd.openxmlformats-officedocument.drawing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drawings/drawing12.xml" ContentType="application/vnd.openxmlformats-officedocument.drawing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drawings/drawing13.xml" ContentType="application/vnd.openxmlformats-officedocument.drawing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drawings/drawing14.xml" ContentType="application/vnd.openxmlformats-officedocument.drawing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drawings/drawing15.xml" ContentType="application/vnd.openxmlformats-officedocument.drawing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drawings/drawing16.xml" ContentType="application/vnd.openxmlformats-officedocument.drawing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drawings/drawing17.xml" ContentType="application/vnd.openxmlformats-officedocument.drawing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drawings/drawing18.xml" ContentType="application/vnd.openxmlformats-officedocument.drawing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drawings/drawing19.xml" ContentType="application/vnd.openxmlformats-officedocument.drawing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drawings/drawing20.xml" ContentType="application/vnd.openxmlformats-officedocument.drawing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/>
  <xr:revisionPtr revIDLastSave="0" documentId="13_ncr:1_{2C03E6C3-7B31-4FB4-BE9C-E3972FB5ECC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Լրացման պահանջներ" sheetId="7" r:id="rId1"/>
    <sheet name="Հ1 Ձև1 " sheetId="9" r:id="rId2"/>
    <sheet name="Հ1 Ձև 2 (1)" sheetId="1" r:id="rId3"/>
    <sheet name="Հ1 Ձև 2 (2)" sheetId="13" r:id="rId4"/>
    <sheet name="Հ1 Ձև 2 (3)" sheetId="12" r:id="rId5"/>
    <sheet name="Հ1 Ձև 2 (4)" sheetId="14" r:id="rId6"/>
    <sheet name="Հ1 Ձև 2 (5)" sheetId="15" r:id="rId7"/>
    <sheet name="Հ1 Ձև 2 (6)" sheetId="16" r:id="rId8"/>
    <sheet name="Հ1 Ձև 2 (7)" sheetId="30" r:id="rId9"/>
    <sheet name="Հ1 Ձև 2 (8)" sheetId="18" r:id="rId10"/>
    <sheet name="Հ1 Ձև 2 (9)" sheetId="19" r:id="rId11"/>
    <sheet name="Հ1 Ձև 2 (10)" sheetId="21" r:id="rId12"/>
    <sheet name="Հ1 Ձև 2 (11)" sheetId="22" r:id="rId13"/>
    <sheet name="Հ1 Ձև 2 (12)" sheetId="23" r:id="rId14"/>
    <sheet name="Հ1 Ձև 2 (13)" sheetId="24" r:id="rId15"/>
    <sheet name="Հ1 Ձև 2 (14)" sheetId="25" r:id="rId16"/>
    <sheet name="Հ1 Ձև 2 (15)" sheetId="26" r:id="rId17"/>
    <sheet name="Հ1 Ձև 2 (16)" sheetId="27" r:id="rId18"/>
    <sheet name="Հ1 Ձև 2 (17)" sheetId="28" r:id="rId19"/>
    <sheet name="Հ1 Ձև 2 (18)" sheetId="20" r:id="rId20"/>
    <sheet name="Հ1 Ձև 2 (19)" sheetId="11" r:id="rId21"/>
    <sheet name="Հ1 Ձև 2 (20)" sheetId="29" r:id="rId22"/>
    <sheet name="Sheet1" sheetId="31" r:id="rId23"/>
  </sheets>
  <definedNames>
    <definedName name="_ftn1" localSheetId="1">'Հ1 Ձև1 '!#REF!</definedName>
    <definedName name="_ftn2" localSheetId="1">'Հ1 Ձև1 '!#REF!</definedName>
    <definedName name="_ftnref1" localSheetId="1">'Հ1 Ձև1 '!$W$6</definedName>
    <definedName name="_ftnref2" localSheetId="1">'Հ1 Ձև1 '!$X$6</definedName>
    <definedName name="_Toc501014752" localSheetId="2">'Հ1 Ձև 2 (1)'!#REF!</definedName>
    <definedName name="_Toc501014752" localSheetId="11">'Հ1 Ձև 2 (10)'!#REF!</definedName>
    <definedName name="_Toc501014752" localSheetId="12">'Հ1 Ձև 2 (11)'!#REF!</definedName>
    <definedName name="_Toc501014752" localSheetId="13">'Հ1 Ձև 2 (12)'!#REF!</definedName>
    <definedName name="_Toc501014752" localSheetId="14">'Հ1 Ձև 2 (13)'!#REF!</definedName>
    <definedName name="_Toc501014752" localSheetId="15">'Հ1 Ձև 2 (14)'!#REF!</definedName>
    <definedName name="_Toc501014752" localSheetId="16">'Հ1 Ձև 2 (15)'!#REF!</definedName>
    <definedName name="_Toc501014752" localSheetId="17">'Հ1 Ձև 2 (16)'!#REF!</definedName>
    <definedName name="_Toc501014752" localSheetId="18">'Հ1 Ձև 2 (17)'!#REF!</definedName>
    <definedName name="_Toc501014752" localSheetId="19">'Հ1 Ձև 2 (18)'!#REF!</definedName>
    <definedName name="_Toc501014752" localSheetId="20">'Հ1 Ձև 2 (19)'!#REF!</definedName>
    <definedName name="_Toc501014752" localSheetId="3">'Հ1 Ձև 2 (2)'!#REF!</definedName>
    <definedName name="_Toc501014752" localSheetId="21">'Հ1 Ձև 2 (20)'!#REF!</definedName>
    <definedName name="_Toc501014752" localSheetId="4">'Հ1 Ձև 2 (3)'!#REF!</definedName>
    <definedName name="_Toc501014752" localSheetId="5">'Հ1 Ձև 2 (4)'!#REF!</definedName>
    <definedName name="_Toc501014752" localSheetId="6">'Հ1 Ձև 2 (5)'!#REF!</definedName>
    <definedName name="_Toc501014752" localSheetId="7">'Հ1 Ձև 2 (6)'!#REF!</definedName>
    <definedName name="_Toc501014752" localSheetId="8">'Հ1 Ձև 2 (7)'!#REF!</definedName>
    <definedName name="_Toc501014752" localSheetId="9">'Հ1 Ձև 2 (8)'!#REF!</definedName>
    <definedName name="_Toc501014752" localSheetId="10">'Հ1 Ձև 2 (9)'!#REF!</definedName>
    <definedName name="_Toc501014753" localSheetId="2">'Հ1 Ձև 2 (1)'!#REF!</definedName>
    <definedName name="_Toc501014753" localSheetId="11">'Հ1 Ձև 2 (10)'!#REF!</definedName>
    <definedName name="_Toc501014753" localSheetId="12">'Հ1 Ձև 2 (11)'!#REF!</definedName>
    <definedName name="_Toc501014753" localSheetId="13">'Հ1 Ձև 2 (12)'!#REF!</definedName>
    <definedName name="_Toc501014753" localSheetId="14">'Հ1 Ձև 2 (13)'!#REF!</definedName>
    <definedName name="_Toc501014753" localSheetId="15">'Հ1 Ձև 2 (14)'!#REF!</definedName>
    <definedName name="_Toc501014753" localSheetId="16">'Հ1 Ձև 2 (15)'!#REF!</definedName>
    <definedName name="_Toc501014753" localSheetId="17">'Հ1 Ձև 2 (16)'!#REF!</definedName>
    <definedName name="_Toc501014753" localSheetId="18">'Հ1 Ձև 2 (17)'!#REF!</definedName>
    <definedName name="_Toc501014753" localSheetId="19">'Հ1 Ձև 2 (18)'!#REF!</definedName>
    <definedName name="_Toc501014753" localSheetId="20">'Հ1 Ձև 2 (19)'!#REF!</definedName>
    <definedName name="_Toc501014753" localSheetId="3">'Հ1 Ձև 2 (2)'!#REF!</definedName>
    <definedName name="_Toc501014753" localSheetId="21">'Հ1 Ձև 2 (20)'!#REF!</definedName>
    <definedName name="_Toc501014753" localSheetId="4">'Հ1 Ձև 2 (3)'!#REF!</definedName>
    <definedName name="_Toc501014753" localSheetId="5">'Հ1 Ձև 2 (4)'!#REF!</definedName>
    <definedName name="_Toc501014753" localSheetId="6">'Հ1 Ձև 2 (5)'!#REF!</definedName>
    <definedName name="_Toc501014753" localSheetId="7">'Հ1 Ձև 2 (6)'!#REF!</definedName>
    <definedName name="_Toc501014753" localSheetId="8">'Հ1 Ձև 2 (7)'!#REF!</definedName>
    <definedName name="_Toc501014753" localSheetId="9">'Հ1 Ձև 2 (8)'!#REF!</definedName>
    <definedName name="_Toc501014753" localSheetId="10">'Հ1 Ձև 2 (9)'!#REF!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  <c r="F23" i="1"/>
  <c r="F22" i="1"/>
  <c r="K41" i="13" l="1"/>
  <c r="K39" i="13" l="1"/>
  <c r="L39" i="13"/>
  <c r="M39" i="13"/>
  <c r="K40" i="13"/>
  <c r="L40" i="13"/>
  <c r="M40" i="13"/>
  <c r="L41" i="13"/>
  <c r="M41" i="13"/>
  <c r="K39" i="12"/>
  <c r="L39" i="12"/>
  <c r="M39" i="12"/>
  <c r="K40" i="12"/>
  <c r="L40" i="12"/>
  <c r="M40" i="12"/>
  <c r="K41" i="12"/>
  <c r="L41" i="12"/>
  <c r="M41" i="12"/>
  <c r="K39" i="14"/>
  <c r="L39" i="14"/>
  <c r="M39" i="14"/>
  <c r="K40" i="14"/>
  <c r="L40" i="14"/>
  <c r="M40" i="14"/>
  <c r="K41" i="14"/>
  <c r="L41" i="14"/>
  <c r="M41" i="14"/>
  <c r="K39" i="15"/>
  <c r="L39" i="15"/>
  <c r="M39" i="15"/>
  <c r="K40" i="15"/>
  <c r="L40" i="15"/>
  <c r="M40" i="15"/>
  <c r="K41" i="15"/>
  <c r="L41" i="15"/>
  <c r="M41" i="15"/>
  <c r="K39" i="16"/>
  <c r="L39" i="16"/>
  <c r="M39" i="16"/>
  <c r="K40" i="16"/>
  <c r="L40" i="16"/>
  <c r="M40" i="16"/>
  <c r="K41" i="16"/>
  <c r="L41" i="16"/>
  <c r="M41" i="16"/>
  <c r="K39" i="30"/>
  <c r="L39" i="30"/>
  <c r="M39" i="30"/>
  <c r="K40" i="30"/>
  <c r="L40" i="30"/>
  <c r="M40" i="30"/>
  <c r="K41" i="30"/>
  <c r="L41" i="30"/>
  <c r="M41" i="30"/>
  <c r="K39" i="18"/>
  <c r="L39" i="18"/>
  <c r="M39" i="18"/>
  <c r="K40" i="18"/>
  <c r="L40" i="18"/>
  <c r="M40" i="18"/>
  <c r="K41" i="18"/>
  <c r="L41" i="18"/>
  <c r="M41" i="18"/>
  <c r="K39" i="19"/>
  <c r="L39" i="19"/>
  <c r="M39" i="19"/>
  <c r="K40" i="19"/>
  <c r="L40" i="19"/>
  <c r="M40" i="19"/>
  <c r="K41" i="19"/>
  <c r="L41" i="19"/>
  <c r="M41" i="19"/>
  <c r="K39" i="21"/>
  <c r="L39" i="21"/>
  <c r="M39" i="21"/>
  <c r="K40" i="21"/>
  <c r="L40" i="21"/>
  <c r="M40" i="21"/>
  <c r="K41" i="21"/>
  <c r="L41" i="21"/>
  <c r="M41" i="21"/>
  <c r="K39" i="22"/>
  <c r="L39" i="22"/>
  <c r="M39" i="22"/>
  <c r="K40" i="22"/>
  <c r="L40" i="22"/>
  <c r="M40" i="22"/>
  <c r="K41" i="22"/>
  <c r="L41" i="22"/>
  <c r="M41" i="22"/>
  <c r="K39" i="23"/>
  <c r="L39" i="23"/>
  <c r="M39" i="23"/>
  <c r="K40" i="23"/>
  <c r="L40" i="23"/>
  <c r="M40" i="23"/>
  <c r="K41" i="23"/>
  <c r="L41" i="23"/>
  <c r="M41" i="23"/>
  <c r="K43" i="23"/>
  <c r="L43" i="23"/>
  <c r="M43" i="23"/>
  <c r="K43" i="22"/>
  <c r="L43" i="22"/>
  <c r="M43" i="22"/>
  <c r="K43" i="21"/>
  <c r="L43" i="21"/>
  <c r="M43" i="21"/>
  <c r="K43" i="19"/>
  <c r="L43" i="19"/>
  <c r="M43" i="19"/>
  <c r="K43" i="18"/>
  <c r="L43" i="18"/>
  <c r="M43" i="18"/>
  <c r="K43" i="30"/>
  <c r="L43" i="30"/>
  <c r="M43" i="30"/>
  <c r="K43" i="16"/>
  <c r="L43" i="16"/>
  <c r="M43" i="16"/>
  <c r="K43" i="15"/>
  <c r="L43" i="15"/>
  <c r="M43" i="15"/>
  <c r="K43" i="14"/>
  <c r="L43" i="14"/>
  <c r="M43" i="14"/>
  <c r="K43" i="12"/>
  <c r="L43" i="12"/>
  <c r="M43" i="12"/>
  <c r="K43" i="13"/>
  <c r="L43" i="13"/>
  <c r="M43" i="13"/>
  <c r="M42" i="1"/>
  <c r="M38" i="23"/>
  <c r="M38" i="22"/>
  <c r="M38" i="21"/>
  <c r="M38" i="19"/>
  <c r="M38" i="18"/>
  <c r="M38" i="30"/>
  <c r="M38" i="16"/>
  <c r="M38" i="15"/>
  <c r="M38" i="14"/>
  <c r="M38" i="12"/>
  <c r="M38" i="13"/>
  <c r="P44" i="30" l="1"/>
  <c r="O44" i="30"/>
  <c r="N44" i="30"/>
  <c r="D44" i="30"/>
  <c r="C44" i="30"/>
  <c r="J42" i="30"/>
  <c r="J44" i="30" s="1"/>
  <c r="I42" i="30"/>
  <c r="H42" i="30"/>
  <c r="H44" i="30" s="1"/>
  <c r="G42" i="30"/>
  <c r="F42" i="30"/>
  <c r="E42" i="30"/>
  <c r="Q41" i="30"/>
  <c r="S41" i="30"/>
  <c r="R41" i="30"/>
  <c r="S40" i="30"/>
  <c r="R40" i="30"/>
  <c r="Q40" i="30"/>
  <c r="S39" i="30"/>
  <c r="Q39" i="30"/>
  <c r="R39" i="30"/>
  <c r="S38" i="30"/>
  <c r="L38" i="30"/>
  <c r="R38" i="30" s="1"/>
  <c r="K38" i="30"/>
  <c r="Q38" i="30" s="1"/>
  <c r="L42" i="30" l="1"/>
  <c r="L44" i="30" s="1"/>
  <c r="M42" i="30"/>
  <c r="M44" i="30" s="1"/>
  <c r="G44" i="30"/>
  <c r="F44" i="30"/>
  <c r="E44" i="30"/>
  <c r="K42" i="30"/>
  <c r="K44" i="30" s="1"/>
  <c r="R44" i="30"/>
  <c r="Q44" i="30"/>
  <c r="I44" i="30"/>
  <c r="P44" i="29"/>
  <c r="O44" i="29"/>
  <c r="N44" i="29"/>
  <c r="D44" i="29"/>
  <c r="C44" i="29"/>
  <c r="M43" i="29"/>
  <c r="L43" i="29"/>
  <c r="K43" i="29"/>
  <c r="J42" i="29"/>
  <c r="I42" i="29"/>
  <c r="I44" i="29" s="1"/>
  <c r="H42" i="29"/>
  <c r="H44" i="29" s="1"/>
  <c r="G42" i="29"/>
  <c r="G44" i="29" s="1"/>
  <c r="F42" i="29"/>
  <c r="F44" i="29" s="1"/>
  <c r="E42" i="29"/>
  <c r="E44" i="29" s="1"/>
  <c r="M41" i="29"/>
  <c r="S41" i="29" s="1"/>
  <c r="L41" i="29"/>
  <c r="R41" i="29" s="1"/>
  <c r="K41" i="29"/>
  <c r="Q41" i="29" s="1"/>
  <c r="M40" i="29"/>
  <c r="S40" i="29" s="1"/>
  <c r="L40" i="29"/>
  <c r="R40" i="29" s="1"/>
  <c r="K40" i="29"/>
  <c r="Q40" i="29" s="1"/>
  <c r="M39" i="29"/>
  <c r="S39" i="29" s="1"/>
  <c r="L39" i="29"/>
  <c r="R39" i="29" s="1"/>
  <c r="K39" i="29"/>
  <c r="Q39" i="29" s="1"/>
  <c r="M38" i="29"/>
  <c r="S38" i="29" s="1"/>
  <c r="L38" i="29"/>
  <c r="R38" i="29" s="1"/>
  <c r="K38" i="29"/>
  <c r="Q38" i="29" s="1"/>
  <c r="Y8" i="9"/>
  <c r="X8" i="9"/>
  <c r="P44" i="28"/>
  <c r="O44" i="28"/>
  <c r="N44" i="28"/>
  <c r="D44" i="28"/>
  <c r="C44" i="28"/>
  <c r="M43" i="28"/>
  <c r="L43" i="28"/>
  <c r="K43" i="28"/>
  <c r="J42" i="28"/>
  <c r="J44" i="28" s="1"/>
  <c r="I42" i="28"/>
  <c r="H42" i="28"/>
  <c r="H44" i="28" s="1"/>
  <c r="G42" i="28"/>
  <c r="G44" i="28" s="1"/>
  <c r="F42" i="28"/>
  <c r="F44" i="28" s="1"/>
  <c r="E42" i="28"/>
  <c r="E44" i="28" s="1"/>
  <c r="M41" i="28"/>
  <c r="S41" i="28" s="1"/>
  <c r="L41" i="28"/>
  <c r="R41" i="28" s="1"/>
  <c r="K41" i="28"/>
  <c r="Q41" i="28" s="1"/>
  <c r="M40" i="28"/>
  <c r="S40" i="28" s="1"/>
  <c r="L40" i="28"/>
  <c r="R40" i="28" s="1"/>
  <c r="K40" i="28"/>
  <c r="Q40" i="28" s="1"/>
  <c r="M39" i="28"/>
  <c r="S39" i="28" s="1"/>
  <c r="L39" i="28"/>
  <c r="R39" i="28" s="1"/>
  <c r="K39" i="28"/>
  <c r="Q39" i="28" s="1"/>
  <c r="R38" i="28"/>
  <c r="M38" i="28"/>
  <c r="S38" i="28" s="1"/>
  <c r="L38" i="28"/>
  <c r="K38" i="28"/>
  <c r="Q38" i="28" s="1"/>
  <c r="P44" i="27"/>
  <c r="O44" i="27"/>
  <c r="N44" i="27"/>
  <c r="D44" i="27"/>
  <c r="C44" i="27"/>
  <c r="M43" i="27"/>
  <c r="L43" i="27"/>
  <c r="K43" i="27"/>
  <c r="J42" i="27"/>
  <c r="I42" i="27"/>
  <c r="I44" i="27" s="1"/>
  <c r="H42" i="27"/>
  <c r="H44" i="27" s="1"/>
  <c r="G42" i="27"/>
  <c r="G44" i="27" s="1"/>
  <c r="F42" i="27"/>
  <c r="F44" i="27" s="1"/>
  <c r="E42" i="27"/>
  <c r="E44" i="27" s="1"/>
  <c r="M41" i="27"/>
  <c r="S41" i="27" s="1"/>
  <c r="L41" i="27"/>
  <c r="R41" i="27" s="1"/>
  <c r="K41" i="27"/>
  <c r="Q41" i="27" s="1"/>
  <c r="M40" i="27"/>
  <c r="S40" i="27" s="1"/>
  <c r="L40" i="27"/>
  <c r="R40" i="27" s="1"/>
  <c r="K40" i="27"/>
  <c r="Q40" i="27" s="1"/>
  <c r="M39" i="27"/>
  <c r="S39" i="27" s="1"/>
  <c r="L39" i="27"/>
  <c r="R39" i="27" s="1"/>
  <c r="K39" i="27"/>
  <c r="Q39" i="27" s="1"/>
  <c r="M38" i="27"/>
  <c r="S38" i="27" s="1"/>
  <c r="L38" i="27"/>
  <c r="R38" i="27" s="1"/>
  <c r="K38" i="27"/>
  <c r="Q38" i="27" s="1"/>
  <c r="P44" i="26"/>
  <c r="O44" i="26"/>
  <c r="N44" i="26"/>
  <c r="D44" i="26"/>
  <c r="C44" i="26"/>
  <c r="M43" i="26"/>
  <c r="L43" i="26"/>
  <c r="K43" i="26"/>
  <c r="J42" i="26"/>
  <c r="J44" i="26" s="1"/>
  <c r="I42" i="26"/>
  <c r="I44" i="26" s="1"/>
  <c r="H42" i="26"/>
  <c r="H44" i="26" s="1"/>
  <c r="G42" i="26"/>
  <c r="G44" i="26" s="1"/>
  <c r="F42" i="26"/>
  <c r="F44" i="26" s="1"/>
  <c r="E42" i="26"/>
  <c r="E44" i="26" s="1"/>
  <c r="M41" i="26"/>
  <c r="S41" i="26" s="1"/>
  <c r="L41" i="26"/>
  <c r="R41" i="26" s="1"/>
  <c r="K41" i="26"/>
  <c r="Q41" i="26" s="1"/>
  <c r="M40" i="26"/>
  <c r="S40" i="26" s="1"/>
  <c r="L40" i="26"/>
  <c r="R40" i="26" s="1"/>
  <c r="K40" i="26"/>
  <c r="Q40" i="26" s="1"/>
  <c r="M39" i="26"/>
  <c r="S39" i="26" s="1"/>
  <c r="L39" i="26"/>
  <c r="R39" i="26" s="1"/>
  <c r="K39" i="26"/>
  <c r="Q39" i="26" s="1"/>
  <c r="M38" i="26"/>
  <c r="S38" i="26" s="1"/>
  <c r="L38" i="26"/>
  <c r="R38" i="26" s="1"/>
  <c r="K38" i="26"/>
  <c r="Q38" i="26" s="1"/>
  <c r="P44" i="25"/>
  <c r="O44" i="25"/>
  <c r="N44" i="25"/>
  <c r="D44" i="25"/>
  <c r="C44" i="25"/>
  <c r="M43" i="25"/>
  <c r="L43" i="25"/>
  <c r="K43" i="25"/>
  <c r="J42" i="25"/>
  <c r="J44" i="25" s="1"/>
  <c r="I42" i="25"/>
  <c r="H42" i="25"/>
  <c r="G42" i="25"/>
  <c r="G44" i="25" s="1"/>
  <c r="F42" i="25"/>
  <c r="F44" i="25" s="1"/>
  <c r="E42" i="25"/>
  <c r="E44" i="25" s="1"/>
  <c r="M41" i="25"/>
  <c r="S41" i="25" s="1"/>
  <c r="L41" i="25"/>
  <c r="R41" i="25" s="1"/>
  <c r="K41" i="25"/>
  <c r="Q41" i="25" s="1"/>
  <c r="M40" i="25"/>
  <c r="S40" i="25" s="1"/>
  <c r="L40" i="25"/>
  <c r="R40" i="25" s="1"/>
  <c r="K40" i="25"/>
  <c r="Q40" i="25" s="1"/>
  <c r="M39" i="25"/>
  <c r="S39" i="25" s="1"/>
  <c r="L39" i="25"/>
  <c r="R39" i="25" s="1"/>
  <c r="K39" i="25"/>
  <c r="Q39" i="25" s="1"/>
  <c r="M38" i="25"/>
  <c r="S38" i="25" s="1"/>
  <c r="L38" i="25"/>
  <c r="R38" i="25" s="1"/>
  <c r="K38" i="25"/>
  <c r="Q38" i="25" s="1"/>
  <c r="P44" i="24"/>
  <c r="O44" i="24"/>
  <c r="N44" i="24"/>
  <c r="D44" i="24"/>
  <c r="C44" i="24"/>
  <c r="M43" i="24"/>
  <c r="L43" i="24"/>
  <c r="K43" i="24"/>
  <c r="J42" i="24"/>
  <c r="J44" i="24" s="1"/>
  <c r="I42" i="24"/>
  <c r="H42" i="24"/>
  <c r="H44" i="24" s="1"/>
  <c r="G42" i="24"/>
  <c r="F42" i="24"/>
  <c r="F44" i="24" s="1"/>
  <c r="E42" i="24"/>
  <c r="E44" i="24" s="1"/>
  <c r="M41" i="24"/>
  <c r="S41" i="24" s="1"/>
  <c r="L41" i="24"/>
  <c r="R41" i="24" s="1"/>
  <c r="K41" i="24"/>
  <c r="Q41" i="24" s="1"/>
  <c r="M40" i="24"/>
  <c r="S40" i="24" s="1"/>
  <c r="L40" i="24"/>
  <c r="R40" i="24" s="1"/>
  <c r="K40" i="24"/>
  <c r="Q40" i="24" s="1"/>
  <c r="M39" i="24"/>
  <c r="S39" i="24" s="1"/>
  <c r="L39" i="24"/>
  <c r="R39" i="24" s="1"/>
  <c r="K39" i="24"/>
  <c r="Q39" i="24" s="1"/>
  <c r="M38" i="24"/>
  <c r="S38" i="24" s="1"/>
  <c r="L38" i="24"/>
  <c r="R38" i="24" s="1"/>
  <c r="K38" i="24"/>
  <c r="Q38" i="24" s="1"/>
  <c r="P44" i="23"/>
  <c r="O44" i="23"/>
  <c r="N44" i="23"/>
  <c r="D44" i="23"/>
  <c r="C44" i="23"/>
  <c r="J42" i="23"/>
  <c r="I42" i="23"/>
  <c r="I44" i="23" s="1"/>
  <c r="H42" i="23"/>
  <c r="H44" i="23" s="1"/>
  <c r="G42" i="23"/>
  <c r="G44" i="23" s="1"/>
  <c r="F42" i="23"/>
  <c r="E42" i="23"/>
  <c r="Q41" i="23"/>
  <c r="S41" i="23"/>
  <c r="R41" i="23"/>
  <c r="S40" i="23"/>
  <c r="R40" i="23"/>
  <c r="Q40" i="23"/>
  <c r="Q39" i="23"/>
  <c r="S39" i="23"/>
  <c r="R39" i="23"/>
  <c r="S38" i="23"/>
  <c r="L38" i="23"/>
  <c r="R38" i="23" s="1"/>
  <c r="K38" i="23"/>
  <c r="Q38" i="23" s="1"/>
  <c r="P44" i="22"/>
  <c r="O44" i="22"/>
  <c r="N44" i="22"/>
  <c r="D44" i="22"/>
  <c r="C44" i="22"/>
  <c r="J42" i="22"/>
  <c r="J44" i="22" s="1"/>
  <c r="I42" i="22"/>
  <c r="I44" i="22" s="1"/>
  <c r="H42" i="22"/>
  <c r="H44" i="22" s="1"/>
  <c r="G42" i="22"/>
  <c r="F42" i="22"/>
  <c r="E42" i="22"/>
  <c r="S41" i="22"/>
  <c r="R41" i="22"/>
  <c r="Q41" i="22"/>
  <c r="S40" i="22"/>
  <c r="R40" i="22"/>
  <c r="Q40" i="22"/>
  <c r="R39" i="22"/>
  <c r="S39" i="22"/>
  <c r="Q39" i="22"/>
  <c r="S38" i="22"/>
  <c r="L38" i="22"/>
  <c r="R38" i="22" s="1"/>
  <c r="K38" i="22"/>
  <c r="Q38" i="22" s="1"/>
  <c r="P44" i="21"/>
  <c r="O44" i="21"/>
  <c r="N44" i="21"/>
  <c r="D44" i="21"/>
  <c r="C44" i="21"/>
  <c r="J42" i="21"/>
  <c r="J44" i="21" s="1"/>
  <c r="I42" i="21"/>
  <c r="I44" i="21" s="1"/>
  <c r="H42" i="21"/>
  <c r="G42" i="21"/>
  <c r="F42" i="21"/>
  <c r="E42" i="21"/>
  <c r="K42" i="21" s="1"/>
  <c r="K44" i="21" s="1"/>
  <c r="S41" i="21"/>
  <c r="R41" i="21"/>
  <c r="Q41" i="21"/>
  <c r="Q40" i="21"/>
  <c r="S40" i="21"/>
  <c r="R40" i="21"/>
  <c r="R39" i="21"/>
  <c r="S39" i="21"/>
  <c r="Q39" i="21"/>
  <c r="S38" i="21"/>
  <c r="L38" i="21"/>
  <c r="R38" i="21" s="1"/>
  <c r="K38" i="21"/>
  <c r="Q38" i="21" s="1"/>
  <c r="P44" i="20"/>
  <c r="O44" i="20"/>
  <c r="N44" i="20"/>
  <c r="D44" i="20"/>
  <c r="C44" i="20"/>
  <c r="M43" i="20"/>
  <c r="L43" i="20"/>
  <c r="K43" i="20"/>
  <c r="J42" i="20"/>
  <c r="J44" i="20" s="1"/>
  <c r="I42" i="20"/>
  <c r="I44" i="20" s="1"/>
  <c r="H42" i="20"/>
  <c r="H44" i="20" s="1"/>
  <c r="M41" i="20"/>
  <c r="S41" i="20" s="1"/>
  <c r="L41" i="20"/>
  <c r="R41" i="20" s="1"/>
  <c r="K41" i="20"/>
  <c r="Q41" i="20" s="1"/>
  <c r="Q40" i="20"/>
  <c r="M40" i="20"/>
  <c r="S40" i="20" s="1"/>
  <c r="L40" i="20"/>
  <c r="R40" i="20" s="1"/>
  <c r="K40" i="20"/>
  <c r="M39" i="20"/>
  <c r="S39" i="20" s="1"/>
  <c r="L39" i="20"/>
  <c r="R39" i="20" s="1"/>
  <c r="K39" i="20"/>
  <c r="Q39" i="20" s="1"/>
  <c r="P44" i="19"/>
  <c r="O44" i="19"/>
  <c r="N44" i="19"/>
  <c r="D44" i="19"/>
  <c r="C44" i="19"/>
  <c r="J42" i="19"/>
  <c r="J44" i="19" s="1"/>
  <c r="I42" i="19"/>
  <c r="I44" i="19" s="1"/>
  <c r="H42" i="19"/>
  <c r="H44" i="19" s="1"/>
  <c r="G42" i="19"/>
  <c r="F42" i="19"/>
  <c r="L42" i="19" s="1"/>
  <c r="L44" i="19" s="1"/>
  <c r="E42" i="19"/>
  <c r="S41" i="19"/>
  <c r="R41" i="19"/>
  <c r="Q41" i="19"/>
  <c r="Q40" i="19"/>
  <c r="S40" i="19"/>
  <c r="R40" i="19"/>
  <c r="S39" i="19"/>
  <c r="R39" i="19"/>
  <c r="Q39" i="19"/>
  <c r="S38" i="19"/>
  <c r="L38" i="19"/>
  <c r="R38" i="19" s="1"/>
  <c r="K38" i="19"/>
  <c r="Q38" i="19" s="1"/>
  <c r="P44" i="18"/>
  <c r="O44" i="18"/>
  <c r="N44" i="18"/>
  <c r="D44" i="18"/>
  <c r="C44" i="18"/>
  <c r="J42" i="18"/>
  <c r="J44" i="18" s="1"/>
  <c r="I42" i="18"/>
  <c r="H42" i="18"/>
  <c r="H44" i="18" s="1"/>
  <c r="G42" i="18"/>
  <c r="F42" i="18"/>
  <c r="F44" i="18" s="1"/>
  <c r="E42" i="18"/>
  <c r="S41" i="18"/>
  <c r="R41" i="18"/>
  <c r="Q41" i="18"/>
  <c r="S40" i="18"/>
  <c r="R40" i="18"/>
  <c r="Q40" i="18"/>
  <c r="Q39" i="18"/>
  <c r="S39" i="18"/>
  <c r="R39" i="18"/>
  <c r="S38" i="18"/>
  <c r="L38" i="18"/>
  <c r="R38" i="18" s="1"/>
  <c r="K38" i="18"/>
  <c r="Q38" i="18" s="1"/>
  <c r="P44" i="16"/>
  <c r="O44" i="16"/>
  <c r="N44" i="16"/>
  <c r="D44" i="16"/>
  <c r="C44" i="16"/>
  <c r="J42" i="16"/>
  <c r="J44" i="16" s="1"/>
  <c r="I42" i="16"/>
  <c r="I44" i="16" s="1"/>
  <c r="H42" i="16"/>
  <c r="H44" i="16" s="1"/>
  <c r="G42" i="16"/>
  <c r="F42" i="16"/>
  <c r="E42" i="16"/>
  <c r="S41" i="16"/>
  <c r="R41" i="16"/>
  <c r="Q41" i="16"/>
  <c r="Q40" i="16"/>
  <c r="S40" i="16"/>
  <c r="R40" i="16"/>
  <c r="S39" i="16"/>
  <c r="R39" i="16"/>
  <c r="Q39" i="16"/>
  <c r="S38" i="16"/>
  <c r="L38" i="16"/>
  <c r="R38" i="16" s="1"/>
  <c r="K38" i="16"/>
  <c r="Q38" i="16" s="1"/>
  <c r="P44" i="15"/>
  <c r="O44" i="15"/>
  <c r="N44" i="15"/>
  <c r="D44" i="15"/>
  <c r="C44" i="15"/>
  <c r="J42" i="15"/>
  <c r="J44" i="15" s="1"/>
  <c r="I42" i="15"/>
  <c r="I44" i="15" s="1"/>
  <c r="H42" i="15"/>
  <c r="H44" i="15" s="1"/>
  <c r="G42" i="15"/>
  <c r="F42" i="15"/>
  <c r="E42" i="15"/>
  <c r="S41" i="15"/>
  <c r="R41" i="15"/>
  <c r="Q41" i="15"/>
  <c r="Q40" i="15"/>
  <c r="S40" i="15"/>
  <c r="R40" i="15"/>
  <c r="S39" i="15"/>
  <c r="Q39" i="15"/>
  <c r="R39" i="15"/>
  <c r="S38" i="15"/>
  <c r="L38" i="15"/>
  <c r="R38" i="15" s="1"/>
  <c r="K38" i="15"/>
  <c r="Q38" i="15" s="1"/>
  <c r="P44" i="14"/>
  <c r="O44" i="14"/>
  <c r="N44" i="14"/>
  <c r="D44" i="14"/>
  <c r="C44" i="14"/>
  <c r="J42" i="14"/>
  <c r="J44" i="14" s="1"/>
  <c r="I42" i="14"/>
  <c r="I44" i="14" s="1"/>
  <c r="H42" i="14"/>
  <c r="H44" i="14" s="1"/>
  <c r="G42" i="14"/>
  <c r="F42" i="14"/>
  <c r="E42" i="14"/>
  <c r="R41" i="14"/>
  <c r="S41" i="14"/>
  <c r="Q41" i="14"/>
  <c r="R40" i="14"/>
  <c r="S40" i="14"/>
  <c r="Q40" i="14"/>
  <c r="S39" i="14"/>
  <c r="R39" i="14"/>
  <c r="Q39" i="14"/>
  <c r="S38" i="14"/>
  <c r="L38" i="14"/>
  <c r="R38" i="14" s="1"/>
  <c r="K38" i="14"/>
  <c r="Q38" i="14" s="1"/>
  <c r="K42" i="1"/>
  <c r="P44" i="13"/>
  <c r="O44" i="13"/>
  <c r="N44" i="13"/>
  <c r="D44" i="13"/>
  <c r="C44" i="13"/>
  <c r="J42" i="13"/>
  <c r="J44" i="13" s="1"/>
  <c r="I42" i="13"/>
  <c r="I44" i="13" s="1"/>
  <c r="H42" i="13"/>
  <c r="H44" i="13" s="1"/>
  <c r="G42" i="13"/>
  <c r="F42" i="13"/>
  <c r="E42" i="13"/>
  <c r="S41" i="13"/>
  <c r="R41" i="13"/>
  <c r="Q41" i="13"/>
  <c r="S40" i="13"/>
  <c r="R40" i="13"/>
  <c r="Q40" i="13"/>
  <c r="S39" i="13"/>
  <c r="R39" i="13"/>
  <c r="Q39" i="13"/>
  <c r="S38" i="13"/>
  <c r="L38" i="13"/>
  <c r="R38" i="13" s="1"/>
  <c r="K38" i="13"/>
  <c r="Q38" i="13" s="1"/>
  <c r="P44" i="12"/>
  <c r="O44" i="12"/>
  <c r="N44" i="12"/>
  <c r="D44" i="12"/>
  <c r="C44" i="12"/>
  <c r="J42" i="12"/>
  <c r="J44" i="12" s="1"/>
  <c r="I42" i="12"/>
  <c r="I44" i="12" s="1"/>
  <c r="H42" i="12"/>
  <c r="H44" i="12" s="1"/>
  <c r="G42" i="12"/>
  <c r="F42" i="12"/>
  <c r="E42" i="12"/>
  <c r="S41" i="12"/>
  <c r="Q41" i="12"/>
  <c r="R41" i="12"/>
  <c r="Q40" i="12"/>
  <c r="S40" i="12"/>
  <c r="R40" i="12"/>
  <c r="S39" i="12"/>
  <c r="R39" i="12"/>
  <c r="Q39" i="12"/>
  <c r="S38" i="12"/>
  <c r="L38" i="12"/>
  <c r="R38" i="12" s="1"/>
  <c r="K38" i="12"/>
  <c r="Q38" i="12" s="1"/>
  <c r="K42" i="15" l="1"/>
  <c r="K44" i="15" s="1"/>
  <c r="M42" i="18"/>
  <c r="M44" i="18" s="1"/>
  <c r="L42" i="25"/>
  <c r="L44" i="25" s="1"/>
  <c r="R44" i="25" s="1"/>
  <c r="K42" i="26"/>
  <c r="K44" i="26" s="1"/>
  <c r="M42" i="29"/>
  <c r="M44" i="29" s="1"/>
  <c r="S44" i="29" s="1"/>
  <c r="Q44" i="26"/>
  <c r="M42" i="23"/>
  <c r="M44" i="23" s="1"/>
  <c r="K42" i="25"/>
  <c r="K44" i="25" s="1"/>
  <c r="Q44" i="25" s="1"/>
  <c r="M42" i="24"/>
  <c r="M44" i="24" s="1"/>
  <c r="E44" i="22"/>
  <c r="K42" i="22"/>
  <c r="K44" i="22" s="1"/>
  <c r="K42" i="12"/>
  <c r="K44" i="12" s="1"/>
  <c r="F44" i="13"/>
  <c r="L42" i="13"/>
  <c r="L44" i="13" s="1"/>
  <c r="L42" i="14"/>
  <c r="L44" i="14" s="1"/>
  <c r="G44" i="15"/>
  <c r="M42" i="15"/>
  <c r="M44" i="15" s="1"/>
  <c r="G44" i="16"/>
  <c r="M42" i="16"/>
  <c r="M44" i="16" s="1"/>
  <c r="L42" i="18"/>
  <c r="L44" i="18" s="1"/>
  <c r="R44" i="18" s="1"/>
  <c r="F44" i="21"/>
  <c r="L42" i="21"/>
  <c r="L44" i="21" s="1"/>
  <c r="F44" i="22"/>
  <c r="L42" i="22"/>
  <c r="L44" i="22" s="1"/>
  <c r="F44" i="23"/>
  <c r="L42" i="23"/>
  <c r="L44" i="23" s="1"/>
  <c r="G44" i="24"/>
  <c r="I44" i="25"/>
  <c r="E44" i="13"/>
  <c r="K42" i="13"/>
  <c r="K44" i="13" s="1"/>
  <c r="F44" i="15"/>
  <c r="L42" i="15"/>
  <c r="L44" i="15" s="1"/>
  <c r="F44" i="16"/>
  <c r="L42" i="16"/>
  <c r="L44" i="16" s="1"/>
  <c r="E44" i="18"/>
  <c r="K42" i="18"/>
  <c r="K44" i="18" s="1"/>
  <c r="F44" i="12"/>
  <c r="L42" i="12"/>
  <c r="L44" i="12" s="1"/>
  <c r="G44" i="13"/>
  <c r="M42" i="13"/>
  <c r="M44" i="13" s="1"/>
  <c r="G44" i="14"/>
  <c r="M42" i="14"/>
  <c r="M44" i="14" s="1"/>
  <c r="E44" i="19"/>
  <c r="K42" i="19"/>
  <c r="K44" i="19" s="1"/>
  <c r="G44" i="21"/>
  <c r="M42" i="21"/>
  <c r="M44" i="21" s="1"/>
  <c r="G44" i="22"/>
  <c r="M42" i="22"/>
  <c r="M44" i="22" s="1"/>
  <c r="E44" i="14"/>
  <c r="K42" i="14"/>
  <c r="K44" i="14" s="1"/>
  <c r="G44" i="19"/>
  <c r="M42" i="19"/>
  <c r="M44" i="19" s="1"/>
  <c r="E44" i="21"/>
  <c r="E44" i="23"/>
  <c r="K42" i="23"/>
  <c r="K44" i="23" s="1"/>
  <c r="G44" i="12"/>
  <c r="M42" i="12"/>
  <c r="M44" i="12" s="1"/>
  <c r="E44" i="15"/>
  <c r="E44" i="16"/>
  <c r="K42" i="16"/>
  <c r="K44" i="16" s="1"/>
  <c r="Q44" i="16" s="1"/>
  <c r="S44" i="30"/>
  <c r="Q44" i="21"/>
  <c r="Q44" i="15"/>
  <c r="S44" i="18"/>
  <c r="R44" i="19"/>
  <c r="E44" i="12"/>
  <c r="G44" i="18"/>
  <c r="F44" i="19"/>
  <c r="F44" i="14"/>
  <c r="S44" i="24"/>
  <c r="M42" i="27"/>
  <c r="M44" i="27" s="1"/>
  <c r="L42" i="28"/>
  <c r="L44" i="28" s="1"/>
  <c r="L42" i="24"/>
  <c r="L44" i="24" s="1"/>
  <c r="K42" i="29"/>
  <c r="K44" i="29" s="1"/>
  <c r="L42" i="29"/>
  <c r="L44" i="29" s="1"/>
  <c r="J44" i="29"/>
  <c r="M42" i="25"/>
  <c r="M44" i="25" s="1"/>
  <c r="L42" i="26"/>
  <c r="L44" i="26" s="1"/>
  <c r="K42" i="27"/>
  <c r="K44" i="27" s="1"/>
  <c r="H44" i="21"/>
  <c r="J44" i="23"/>
  <c r="K42" i="24"/>
  <c r="K44" i="24" s="1"/>
  <c r="I44" i="24"/>
  <c r="H44" i="25"/>
  <c r="M42" i="26"/>
  <c r="M44" i="26" s="1"/>
  <c r="L42" i="27"/>
  <c r="L44" i="27" s="1"/>
  <c r="J44" i="27"/>
  <c r="K42" i="28"/>
  <c r="K44" i="28" s="1"/>
  <c r="I44" i="28"/>
  <c r="M42" i="28"/>
  <c r="M44" i="28" s="1"/>
  <c r="I44" i="18"/>
  <c r="Q44" i="12" l="1"/>
  <c r="Q44" i="19"/>
  <c r="S44" i="26"/>
  <c r="Q44" i="27"/>
  <c r="R44" i="22"/>
  <c r="R44" i="29"/>
  <c r="R44" i="24"/>
  <c r="S44" i="27"/>
  <c r="R44" i="15"/>
  <c r="S44" i="19"/>
  <c r="Q44" i="28"/>
  <c r="R44" i="23"/>
  <c r="R44" i="26"/>
  <c r="S44" i="21"/>
  <c r="Q44" i="29"/>
  <c r="Q44" i="22"/>
  <c r="R44" i="14"/>
  <c r="R44" i="13"/>
  <c r="S44" i="14"/>
  <c r="Q44" i="18"/>
  <c r="S44" i="22"/>
  <c r="S44" i="25"/>
  <c r="R44" i="21"/>
  <c r="R44" i="28"/>
  <c r="Q44" i="14"/>
  <c r="S44" i="12"/>
  <c r="Q44" i="13"/>
  <c r="R44" i="16"/>
  <c r="S44" i="28"/>
  <c r="R44" i="27"/>
  <c r="Q44" i="24"/>
  <c r="Q44" i="23"/>
  <c r="S44" i="23"/>
  <c r="R44" i="12"/>
  <c r="S44" i="15"/>
  <c r="S44" i="13"/>
  <c r="S44" i="16"/>
  <c r="F42" i="20"/>
  <c r="L38" i="20"/>
  <c r="R38" i="20" s="1"/>
  <c r="G42" i="20"/>
  <c r="M38" i="20"/>
  <c r="S38" i="20" s="1"/>
  <c r="E42" i="20"/>
  <c r="K38" i="20"/>
  <c r="Q38" i="20" s="1"/>
  <c r="M42" i="20" l="1"/>
  <c r="M44" i="20" s="1"/>
  <c r="G44" i="20"/>
  <c r="E44" i="20"/>
  <c r="K42" i="20"/>
  <c r="K44" i="20" s="1"/>
  <c r="F44" i="20"/>
  <c r="L42" i="20"/>
  <c r="L44" i="20" s="1"/>
  <c r="P44" i="11"/>
  <c r="O44" i="11"/>
  <c r="N44" i="11"/>
  <c r="D44" i="11"/>
  <c r="C44" i="11"/>
  <c r="M43" i="11"/>
  <c r="L43" i="11"/>
  <c r="K43" i="11"/>
  <c r="J42" i="11"/>
  <c r="J44" i="11" s="1"/>
  <c r="I42" i="11"/>
  <c r="I44" i="11" s="1"/>
  <c r="H42" i="11"/>
  <c r="H44" i="11" s="1"/>
  <c r="G42" i="11"/>
  <c r="G44" i="11" s="1"/>
  <c r="F42" i="11"/>
  <c r="L42" i="11" s="1"/>
  <c r="E42" i="11"/>
  <c r="E44" i="11" s="1"/>
  <c r="M41" i="11"/>
  <c r="S41" i="11" s="1"/>
  <c r="L41" i="11"/>
  <c r="R41" i="11" s="1"/>
  <c r="K41" i="11"/>
  <c r="Q41" i="11" s="1"/>
  <c r="M40" i="11"/>
  <c r="S40" i="11" s="1"/>
  <c r="L40" i="11"/>
  <c r="R40" i="11" s="1"/>
  <c r="K40" i="11"/>
  <c r="Q40" i="11" s="1"/>
  <c r="M39" i="11"/>
  <c r="S39" i="11" s="1"/>
  <c r="L39" i="11"/>
  <c r="R39" i="11" s="1"/>
  <c r="K39" i="11"/>
  <c r="Q39" i="11" s="1"/>
  <c r="M38" i="11"/>
  <c r="S38" i="11" s="1"/>
  <c r="L38" i="11"/>
  <c r="R38" i="11" s="1"/>
  <c r="K38" i="11"/>
  <c r="Q38" i="11" s="1"/>
  <c r="O45" i="1"/>
  <c r="R8" i="9" s="1"/>
  <c r="P45" i="1"/>
  <c r="S8" i="9" s="1"/>
  <c r="N45" i="1"/>
  <c r="Q8" i="9" s="1"/>
  <c r="D45" i="1"/>
  <c r="C45" i="1"/>
  <c r="L44" i="11" l="1"/>
  <c r="F9" i="9"/>
  <c r="K42" i="11"/>
  <c r="K44" i="11" s="1"/>
  <c r="R44" i="20"/>
  <c r="Q44" i="20"/>
  <c r="S44" i="20"/>
  <c r="R44" i="11"/>
  <c r="Q9" i="9"/>
  <c r="F44" i="11"/>
  <c r="G9" i="9"/>
  <c r="S9" i="9"/>
  <c r="R9" i="9"/>
  <c r="M42" i="11"/>
  <c r="M44" i="11" s="1"/>
  <c r="J43" i="1"/>
  <c r="J45" i="1" s="1"/>
  <c r="I43" i="1"/>
  <c r="I45" i="1" s="1"/>
  <c r="H43" i="1"/>
  <c r="G43" i="1"/>
  <c r="F43" i="1"/>
  <c r="E43" i="1"/>
  <c r="E45" i="1" s="1"/>
  <c r="H8" i="9" s="1"/>
  <c r="S42" i="1"/>
  <c r="L42" i="1"/>
  <c r="R42" i="1" s="1"/>
  <c r="Q42" i="1"/>
  <c r="L43" i="1" l="1"/>
  <c r="L45" i="1" s="1"/>
  <c r="M43" i="1"/>
  <c r="M45" i="1" s="1"/>
  <c r="K43" i="1"/>
  <c r="K45" i="1" s="1"/>
  <c r="L9" i="9"/>
  <c r="M9" i="9"/>
  <c r="Q44" i="11"/>
  <c r="H9" i="9"/>
  <c r="S44" i="11"/>
  <c r="G45" i="1"/>
  <c r="J8" i="9" s="1"/>
  <c r="H45" i="1"/>
  <c r="F45" i="1"/>
  <c r="I8" i="9" s="1"/>
  <c r="K9" i="9" l="1"/>
  <c r="I9" i="9"/>
  <c r="J9" i="9"/>
  <c r="R45" i="1"/>
  <c r="O9" i="9"/>
  <c r="Q45" i="1"/>
  <c r="N9" i="9"/>
  <c r="S45" i="1"/>
  <c r="P9" i="9"/>
  <c r="T9" i="9" l="1"/>
  <c r="V9" i="9"/>
  <c r="U9" i="9"/>
</calcChain>
</file>

<file path=xl/sharedStrings.xml><?xml version="1.0" encoding="utf-8"?>
<sst xmlns="http://schemas.openxmlformats.org/spreadsheetml/2006/main" count="1785" uniqueCount="141">
  <si>
    <t>2024թ.</t>
  </si>
  <si>
    <t>2025թ.</t>
  </si>
  <si>
    <t>X</t>
  </si>
  <si>
    <t>2026թ.</t>
  </si>
  <si>
    <t>19. Նշվում է միջոցառման գծով ծախսային խնայողության վերաբերյալ առաջարկի բնույթը` համապատասխան տողի դիմացի վանդակում դնելով &lt;X&gt; նշանը:</t>
  </si>
  <si>
    <t>Ծրագիր</t>
  </si>
  <si>
    <t>Միջոցառում</t>
  </si>
  <si>
    <t>Ծրագրի/ միջոցառման անվանումը</t>
  </si>
  <si>
    <t>2023թ.</t>
  </si>
  <si>
    <t>2026թ</t>
  </si>
  <si>
    <t>2025թ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</si>
  <si>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</si>
  <si>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</si>
  <si>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</si>
  <si>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</si>
  <si>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</si>
  <si>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</si>
  <si>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</si>
  <si>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</si>
  <si>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</si>
  <si>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</si>
  <si>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</si>
  <si>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</si>
  <si>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</si>
  <si>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</si>
  <si>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</si>
  <si>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</si>
  <si>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</si>
  <si>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</si>
  <si>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t>Լրացման պահանջներ</t>
  </si>
  <si>
    <t xml:space="preserve">Ծրագրի </t>
  </si>
  <si>
    <t>Բյուջետային ծախսերը (հազ. դրամ)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</si>
  <si>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</si>
  <si>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</si>
  <si>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</si>
  <si>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t>Ընդամենը</t>
  </si>
  <si>
    <t>Ներկայացնել ըստ առաջնահերթության</t>
  </si>
  <si>
    <t>Ծրագրի /միջոցառման նախատեսվող ավարտը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</si>
  <si>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</si>
  <si>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</si>
  <si>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</si>
  <si>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t>*</t>
  </si>
  <si>
    <t>**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</si>
  <si>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</si>
  <si>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</si>
  <si>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</si>
  <si>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</si>
  <si>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</si>
  <si>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</si>
  <si>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</si>
  <si>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</si>
  <si>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</si>
  <si>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</si>
  <si>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</si>
  <si>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</si>
  <si>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</si>
  <si>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</si>
  <si>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</si>
  <si>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</si>
  <si>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</si>
  <si>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</si>
  <si>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</si>
  <si>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</si>
  <si>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</si>
  <si>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</si>
  <si>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</si>
  <si>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</si>
  <si>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Հավելված N 1. Գոյություն ունեցող պարտավորությունների գծով ծախսակազմումների ամփոփ ձևաչափ</t>
  </si>
  <si>
    <t>Ձևաչափ 1. Գոյություն ունեցող պարտավորությունների գծով ծախսակազմումների ամփոփ տեղեկատվություն</t>
  </si>
  <si>
    <t xml:space="preserve">1 Ձևաչափը լրացվում է գոյություն ունեցող պարտավորությունների գծով առկա բյուջետային ծրագրերի յուրաքանչյուր միջոցառման համար ամփոփ փաստաթղթի տեսքով՝ սույն փաստաթղթի առանձին շիթերում լրացված տեղեկատվության հիման վրա` խմբավորված ըստ առանձին ծրագրերի </t>
  </si>
  <si>
    <t>Ձևաչափ N 2. Գոյություն ունեցող պարտավորությունների գծով ծախսակազմումների ամփոփ ձևաչափ</t>
  </si>
  <si>
    <t>1. Գոյություն ունեցող միջոցառումը</t>
  </si>
  <si>
    <t xml:space="preserve">2․ Լրացվում է բյուջետային ծրագրի դասիչը՝ Ծրագրային դասակարգչով սահմանված դասիչներին համապատասխան </t>
  </si>
  <si>
    <t>3․ Լրացվում է բյուջետային ծրագրի անվանումը</t>
  </si>
  <si>
    <t xml:space="preserve">4 Լրացվում է բյուջետային ծրագրի միջոցառման դասիչը՝ Ծրագրային դասակարգչով սահմանված դասիչներին համապատասխան </t>
  </si>
  <si>
    <t>6․ Լրացվում է ծրագրի/միջոցառման գործունեության սկիզբը (այն տարեթիվը, երբ առաջին անգամ այդ ծրագիրը/միջոցառումը հաստատվել է որևիցե ՀՀ պետական բյուջեով): Այն դեպքերում, երբ ծրագիրը շարունակաբար գործում է ավելի քան 5 տարի և անհնար է վերհանել ծրագրի մեկնարկի տարեթիվը, ապա նշվում է «ավելի քան 5 տարի»:</t>
  </si>
  <si>
    <t>7․ Լրացվում է այն դեպքում, երբ ծրագիրը/միջոցառումը նախատեսված կամ հաստատված է կոնկրետ ժամանակահատվածի համար (օրինակ՝ արտաքին աջակցությամբ կոնկրետ ծրագրեր): Անորոշ ժամկետայնության պարագայում լրացվում է «շարունակական» բառը:</t>
  </si>
  <si>
    <t>2. Միջոցառման հիմքում դրված ծախսային պարտավորության բնույթը</t>
  </si>
  <si>
    <t xml:space="preserve">8․ Լրացվում է միջոցառման հիմքում դրված ծախսային պարտավորության բնույթը՝ «Պարտադիր ծախսերին դասվող միջոցառում»,
 «Հայեցողական ծախսերին դասվող միջոցառում (շարունակական)», «Հայեցողական ծախսերին դասվող միջոցառում (ոչ շարունակական)», որը անհրաժեշտ է ընտրել նշված տարբերակներից։ </t>
  </si>
  <si>
    <t>9.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</si>
  <si>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>10. Սյունակը լրացվում է միայն պարտադիր ծախսերին դասվող միջոցառումների համար:</t>
  </si>
  <si>
    <t>11.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</t>
  </si>
  <si>
    <t>3. Միջոցառման ծախսակազմման հիմքում դրված հիմնական ծախսային գործոնները</t>
  </si>
  <si>
    <t xml:space="preserve">12. «Ծախսային գործոնը սյունակում ներկայացվում է ծախսերի մակարդակի վրա ուղղակիորեն ազդող բոլոր այն գործոնները, որոնց ազդեցությամբ փոփոխություններ են կատարվել ծախսերում։ Ծախսային գործոնները պետք է ներառեն միայն այն գնային և ոչ գնային գործոնները, որոնց մակարդակների փոփոխությունները կատարվել են հայտատուից անկախ պատճառներով: </t>
  </si>
  <si>
    <t>13. «Չափի միավորը» արտահայտում է համապատասխան գործոնի ցուցանիշի չափման միավորը:</t>
  </si>
  <si>
    <t>14. «Գործոնի տեսակը» սյունակում ներկայացվում են համապատասխան գործոնի տեսակը՝ «գնային գործոն» կամ «ոչ գնային գործոն»:</t>
  </si>
  <si>
    <t xml:space="preserve">15. «Ստանդարտի (նորմատիվի) առկայությունը» սյունակում լրացվում է «Ոչ» բառը համապատասխան ցուցանիշի հետ կապված ծախսային ստանդարտների (նորմատիվի) բացակայության դեպքում, իսկ դրա առկայության դեպքում կատարվում է հղում այդ ստանդարտը կամ նորմատիվը սահմանող փաստաթղթին: </t>
  </si>
  <si>
    <t>16․ «Գործոնի կամ ռեսուրսի սպառման (ծախսման) մակարդակը» սյունակում լրացվում է ծախսային գործոնների կամ դրանց ազդեցությամբ փոփոխված՝ ռեսուրսների սպառման (ծախսման) մակարդակներն արտահայտող ցուցանիշները՝ համապատասխան տարիների համար:</t>
  </si>
  <si>
    <t xml:space="preserve">17. «Հիմնավորում/պատճառներ» սյունակում լրացվում են գործոնի մակարդակների, ինչպես նաև դրանց ազդեցությամբ համապատասխան ռեսուրսների սպառման մակարդակների փոփոխության պատճառներն ու հիմնավորումները: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վերաբերյալ։ Հիմնավորումները ներկայացնելիս, անհրաժեշտ է ներկայացնել նաև այն ընդհանուր երևույթները/գործոնները/հանգամանքները, որոնք ազդել են համապատասխան գործոնների կանխատեսվող փոփոխությունների վրա (օրինակ պահանջարկի փոփոխություն, իրավական ակտերի ընդունում և այլն): </t>
  </si>
  <si>
    <t>4. Միջոցառման գծով ծախսային խնայողությունների առաջարկները</t>
  </si>
  <si>
    <t xml:space="preserve">18. Աղյուսակում ներկայացվում է միջոցառման գծով ծախսային խնայողությունների վերաբերյալ առաջարկները՝ համապատասխան հաշվարկներով և հիմնավորումներով: </t>
  </si>
  <si>
    <t xml:space="preserve">20. Ներկայացվում է միջոցառման գծով հաշվարկված ծախսերում խնայողությունների վերաբերյալ առաջարկի մանրամասն նկարագրությունը՝ ներառյալ համապատասխան հաշվարկներն ու հիմնվորումները: </t>
  </si>
  <si>
    <t xml:space="preserve">5. Միջոցառման գծով ծախսերի ամփոփ հաշվարկը </t>
  </si>
  <si>
    <t xml:space="preserve">27. «Գնային գործոններով պայմանավորված ծախսերի ընդհանուր փոփոխությունը» սյունակում ներկայացվում են այն ծախսերը, որոնք առաջացել են գնային գործոնների փոփոխության արդյունքում: </t>
  </si>
  <si>
    <t xml:space="preserve">28. «Ոչ գնային գործոններով պայմանավորված ծախսերի ընդհանուր փոփոխությունը» սյունակում ներկայացվում են այն ծախսերը, որոնք առաջացել են ոչ գնային գործոնների փոփոխության արդյունքում: 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</si>
  <si>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22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</si>
  <si>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23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</si>
  <si>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24</t>
    </r>
  </si>
  <si>
    <t xml:space="preserve">5․ Lրացվում է բյուջետային ծրագրի միջոցառման անվանումը </t>
  </si>
  <si>
    <t>Ավելացնել տողեր միջոցառումների համար</t>
  </si>
  <si>
    <t>փոխարժեքի գնի իջոցում</t>
  </si>
  <si>
    <t>NN</t>
  </si>
  <si>
    <t>Ծրագրային դասիչը</t>
  </si>
  <si>
    <t>Ընդամենը ծախսեր (հազ. դրամ)</t>
  </si>
  <si>
    <t>Միջոցառման հիմքում դրված ծախսային պարտավորության բնույթը</t>
  </si>
  <si>
    <t>2027թ.</t>
  </si>
  <si>
    <t>2027թ</t>
  </si>
  <si>
    <t>2023թ.բազային (փաստացի) տարի</t>
  </si>
  <si>
    <t>2024թ.(պլանային)</t>
  </si>
  <si>
    <t xml:space="preserve">2023թ.- բազային տարի (փաստ) </t>
  </si>
  <si>
    <t>2024թ. (սպասողական)</t>
  </si>
  <si>
    <t xml:space="preserve">24. «ԸՆԴԱՄԵՆԸ» տողում լրացվում է միջոցառման գծով բոլոր ծախսերի հանրագումարը՝ համապատասխան տարիների համար: </t>
  </si>
  <si>
    <t>29․ Ներկայացվում է միջոցառման գծով ճշգրտված բազային բյուջեն՝ 2025, 2026 և 2027 թթ համար</t>
  </si>
  <si>
    <t>30․ Ներկայացվում է միջոցառման ծախսային խնայողության գծով ամփոփ առաջարկը՝ 2025, 2026 և 2027 թթ համար՝ ( - ) նշանով</t>
  </si>
  <si>
    <t>31․ Ներկայացվում է միջոցառման գծով ծախսերը՝ 2025, 2026 և 2027 թթ համար</t>
  </si>
  <si>
    <t>25․ Ըստ ծախսային տարրերի լրացում է 2023 թվականի բազային (փաստացի) տարվա ֆինանսական ցուցանիշները</t>
  </si>
  <si>
    <t>26․ Ըստ ծախսային տարրերի լրացում է 2024 թվականի ընթացիկ (պլանային) տարվա ֆինանսական ցուցանիշները</t>
  </si>
  <si>
    <t>22. «Ընդամենը փոփոխության ենթարկված ծախսեր» տողում լրացում է բազային տարվա (2023թ) ծախսերի համեմատ հայտատուից անկախ պատճառներով փոփոխության ենթարկված բոլոր ծախսային տարրերի (հոդվածների) գծով ընհանուր ծախսերը: Այն հավասար է փոփոխության ենթարկված հոդվածների գծով ծախսերի հանրագումարին: Բազային տարում համապատասխան ծախսերի վերաբերյալ փաստացի ցուցանիշների բացակայության դեպքում որպես համեմատության ելակետ անհրաժեշտ է դիտարկել 2024 թվականի համար հաստատված համապատասխան պլանային ցուցանիշները:</t>
  </si>
  <si>
    <t xml:space="preserve">21. «Ծախսային տարրերը» սյունակում ներկայացվում է տվյալ միջոցառմանն առնչվող ծախսային տարրերը՝ խմբավորված ըստ բյուջետային ծախսերի տնտեսագիտական դասակարգման հոդվածների: Ընդ որում, ըստ հոդվածների բացված ներկայացվում են միայն այն ծախսերը, որոնց հաշվարկներում հայտատուից անկախ պատճառներով փոփոխություններ են կատարվել բազային տարվա (2023թ) ծախսերի համեմատ: Բազային տարում համապատասխան ծախսերի վերաբերյալ փաստացի ցուցանիշների բացակայության դեպքում որպես համեմատության ելակետ անհրաժեշտ է դիտարկել 2024 թվականի համար հաստատված համապատասխան պլանային ցուցանիշները: </t>
  </si>
  <si>
    <t xml:space="preserve">23. «Ընդամենը փոփոխության չենթարկված ծախսեր» տողում լրացում է բազային տարվա (2023թ) ծախսերի համեմատ փոփոխության չենթարկված բոլոր ծախսային տարրերի (հոդվածների) գծով ընհանուր ծախսերը: Այն հավասար է փոփոխության չենթարկված ծախսային տարրերի (հոդվածների) գծով ծախսերի հանրագումարին: Ընդ որում, այդ ծախսային տարրերի (հոդվածների) գծով ծախսերի բացվածքը աղյուսակում չի ներկայացվում: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ցուցանիշները: </t>
  </si>
  <si>
    <t xml:space="preserve">Քաղաքային զարգացում </t>
  </si>
  <si>
    <t xml:space="preserve">Երևան քաղաքի տարածքում ճանապարհային երթևեկության կարգավորման գծով պետության կողմից համայնքի ղեկավարին պատվիրակված լիազորությունների իրականացում </t>
  </si>
  <si>
    <t xml:space="preserve">Քաղաքային զարացում </t>
  </si>
  <si>
    <t xml:space="preserve">Երևան քաղաքի տարածքում ճանապարհային երթևեկության կարգավորման գծով պետության կողմից համայնքի ղեկավարին պատվիրակված լիազորությունների </t>
  </si>
  <si>
    <t>շարունակական</t>
  </si>
  <si>
    <t xml:space="preserve">Երևանի տարածքում ճանապարհային երթևեկության կարգավորման ճանապարհային գծանշումների, երթևեկության նշանների տեղադրման, լուսացույցերի տեղադրման և սպասարկման իրականացում </t>
  </si>
  <si>
    <t xml:space="preserve">Հորիզոնական գծանշում 10 սմ </t>
  </si>
  <si>
    <t xml:space="preserve">Հորիզոնական գծանշում 15 սմ </t>
  </si>
  <si>
    <t xml:space="preserve">Հորիզոնական գծանշում ձեռքով 10 սմ  </t>
  </si>
  <si>
    <t>Պահպանապատերի հարդարման և ներկման ծառայությունների մատուցում,</t>
  </si>
  <si>
    <t xml:space="preserve">Սառը և թերմո պլաստիկով գծանշման ծառայությունների մատուցում, </t>
  </si>
  <si>
    <t xml:space="preserve">Ճանապարհային նշանների տեղադրման աշխատանքներ, </t>
  </si>
  <si>
    <t xml:space="preserve">Լուսազդանշանների պահպանման ծառայությունների մատուցում, </t>
  </si>
  <si>
    <t xml:space="preserve">Լուսային ազդանշանային սարքեր տեղադրումով, </t>
  </si>
  <si>
    <t>գծ</t>
  </si>
  <si>
    <t>քմ</t>
  </si>
  <si>
    <t>հատ</t>
  </si>
  <si>
    <t>ոչ</t>
  </si>
  <si>
    <t xml:space="preserve">
Ավելացումը կապված է  թանկացումների հետ, հաշվի առնելով այն փաստը, որ հիմնական մասը ներկվում է Հայաստան այլ երկրներից: Գումարի ավելացումը կախված է նաև քանակների ավելացումից, նախատեսվում է 2024 թվականի համեմատ ավելացնել գծանշումների ծավալները ,ավելի շատ փողոցներ գծանշել սառը և թերմո պլաստիկով, քանի որ սառը և թերմո պլաստիկով գծանշման դեպքում երկարակեցությունը ավելի երկար է :Նախատեսվում է ավելացնել սպասարկվող լուսացույցների քանակը, կահավորելով ավելի շատ խաչմերուկներ լուսացույցներով և տեղադրել «Հետիոտն կանչի» ռեժիմով աշխատող լուսացույցներ:
</t>
  </si>
  <si>
    <t>Ընթացիկ սուբվենցիաներ համայնքներին</t>
  </si>
  <si>
    <t>միավոր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</si>
</sst>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25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1"/>
      <name val="GHEA Grapalat"/>
      <family val="3"/>
    </font>
    <font>
      <i/>
      <sz val="11"/>
      <name val="GHEA Grapalat"/>
      <family val="3"/>
    </font>
    <font>
      <b/>
      <sz val="11"/>
      <name val="GHEA Grapalat"/>
      <family val="3"/>
    </font>
    <font>
      <sz val="11"/>
      <name val="Calibri"/>
      <family val="2"/>
      <scheme val="minor"/>
    </font>
    <font>
      <i/>
      <sz val="8"/>
      <color rgb="FF000000"/>
      <name val="GHEA Grapalat"/>
      <family val="3"/>
    </font>
    <font>
      <i/>
      <sz val="8"/>
      <color rgb="FF000000"/>
      <name val="Times Armenian"/>
      <family val="1"/>
    </font>
    <font>
      <sz val="8"/>
      <color rgb="FF000000"/>
      <name val="GHEA Grapalat"/>
      <family val="3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73">
    <xf numFmtId="0" fontId="0" fillId="0" borderId="0" xfId="0"/>
    <xf numFmtId="0" fontId="8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8" fillId="0" borderId="0" xfId="0" applyFont="1" applyAlignment="1">
      <alignment horizontal="left" vertical="center"/>
    </xf>
    <xf numFmtId="0" fontId="8" fillId="0" borderId="0" xfId="0" applyFont="1"/>
    <xf numFmtId="0" fontId="12" fillId="0" borderId="0" xfId="0" applyFont="1"/>
    <xf numFmtId="0" fontId="14" fillId="0" borderId="0" xfId="0" applyFont="1"/>
    <xf numFmtId="0" fontId="3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3" fillId="3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164" fontId="3" fillId="5" borderId="1" xfId="1" applyNumberFormat="1" applyFont="1" applyFill="1" applyBorder="1" applyAlignment="1">
      <alignment vertical="center" wrapText="1"/>
    </xf>
    <xf numFmtId="164" fontId="6" fillId="5" borderId="2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6" fillId="7" borderId="1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justify" vertical="center" wrapText="1"/>
    </xf>
    <xf numFmtId="0" fontId="20" fillId="0" borderId="0" xfId="0" applyFont="1" applyAlignment="1">
      <alignment wrapText="1"/>
    </xf>
    <xf numFmtId="0" fontId="11" fillId="5" borderId="1" xfId="0" applyFont="1" applyFill="1" applyBorder="1" applyAlignment="1">
      <alignment horizontal="left" vertical="top" wrapText="1"/>
    </xf>
    <xf numFmtId="49" fontId="21" fillId="5" borderId="1" xfId="0" applyNumberFormat="1" applyFont="1" applyFill="1" applyBorder="1" applyAlignment="1">
      <alignment vertical="center" wrapText="1"/>
    </xf>
    <xf numFmtId="0" fontId="22" fillId="5" borderId="2" xfId="0" applyFont="1" applyFill="1" applyBorder="1" applyAlignment="1">
      <alignment vertical="center" wrapText="1"/>
    </xf>
    <xf numFmtId="43" fontId="6" fillId="5" borderId="1" xfId="0" applyNumberFormat="1" applyFont="1" applyFill="1" applyBorder="1" applyAlignment="1">
      <alignment horizontal="center"/>
    </xf>
    <xf numFmtId="0" fontId="23" fillId="5" borderId="2" xfId="0" applyFont="1" applyFill="1" applyBorder="1" applyAlignment="1">
      <alignment horizontal="center" vertical="center" wrapText="1"/>
    </xf>
    <xf numFmtId="49" fontId="3" fillId="5" borderId="1" xfId="1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32</xdr:row>
          <xdr:rowOff>0</xdr:rowOff>
        </xdr:from>
        <xdr:to>
          <xdr:col>2</xdr:col>
          <xdr:colOff>1171575</xdr:colOff>
          <xdr:row>32</xdr:row>
          <xdr:rowOff>219075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2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29</xdr:row>
          <xdr:rowOff>171450</xdr:rowOff>
        </xdr:from>
        <xdr:to>
          <xdr:col>2</xdr:col>
          <xdr:colOff>1924050</xdr:colOff>
          <xdr:row>30</xdr:row>
          <xdr:rowOff>219075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2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31</xdr:row>
          <xdr:rowOff>28575</xdr:rowOff>
        </xdr:from>
        <xdr:to>
          <xdr:col>2</xdr:col>
          <xdr:colOff>1924050</xdr:colOff>
          <xdr:row>31</xdr:row>
          <xdr:rowOff>190500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2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33</xdr:row>
          <xdr:rowOff>9525</xdr:rowOff>
        </xdr:from>
        <xdr:to>
          <xdr:col>2</xdr:col>
          <xdr:colOff>571500</xdr:colOff>
          <xdr:row>33</xdr:row>
          <xdr:rowOff>190500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2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3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3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3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4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4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4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4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5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5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5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5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6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6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6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6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7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7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7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7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27649" name="Check Box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8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27650" name="Check Box 2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8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27651" name="Check Box 3" hidden="1">
              <a:extLst>
                <a:ext uri="{63B3BB69-23CF-44E3-9099-C40C66FF867C}">
                  <a14:compatExt spid="_x0000_s27651"/>
                </a:ext>
                <a:ext uri="{FF2B5EF4-FFF2-40B4-BE49-F238E27FC236}">
                  <a16:creationId xmlns:a16="http://schemas.microsoft.com/office/drawing/2014/main" id="{00000000-0008-0000-0800-00000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27652" name="Check Box 4" hidden="1">
              <a:extLst>
                <a:ext uri="{63B3BB69-23CF-44E3-9099-C40C66FF867C}">
                  <a14:compatExt spid="_x0000_s27652"/>
                </a:ext>
                <a:ext uri="{FF2B5EF4-FFF2-40B4-BE49-F238E27FC236}">
                  <a16:creationId xmlns:a16="http://schemas.microsoft.com/office/drawing/2014/main" id="{00000000-0008-0000-0800-00000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3313" name="Check Box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9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3314" name="Check Box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9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3315" name="Check Box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9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3316" name="Check Box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9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A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A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A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A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B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B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B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B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7409" name="Check Box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C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7410" name="Check Box 2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0C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7411" name="Check Box 3" hidden="1">
              <a:extLst>
                <a:ext uri="{63B3BB69-23CF-44E3-9099-C40C66FF867C}">
                  <a14:compatExt spid="_x0000_s17411"/>
                </a:ext>
                <a:ext uri="{FF2B5EF4-FFF2-40B4-BE49-F238E27FC236}">
                  <a16:creationId xmlns:a16="http://schemas.microsoft.com/office/drawing/2014/main" id="{00000000-0008-0000-0C00-000003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7412" name="Check Box 4" hidden="1">
              <a:extLst>
                <a:ext uri="{63B3BB69-23CF-44E3-9099-C40C66FF867C}">
                  <a14:compatExt spid="_x0000_s17412"/>
                </a:ext>
                <a:ext uri="{FF2B5EF4-FFF2-40B4-BE49-F238E27FC236}">
                  <a16:creationId xmlns:a16="http://schemas.microsoft.com/office/drawing/2014/main" id="{00000000-0008-0000-0C00-000004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8433" name="Check Box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D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8434" name="Check Box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D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8435" name="Check Box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D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8436" name="Check Box 4" hidden="1">
              <a:extLst>
                <a:ext uri="{63B3BB69-23CF-44E3-9099-C40C66FF867C}">
                  <a14:compatExt spid="_x0000_s18436"/>
                </a:ext>
                <a:ext uri="{FF2B5EF4-FFF2-40B4-BE49-F238E27FC236}">
                  <a16:creationId xmlns:a16="http://schemas.microsoft.com/office/drawing/2014/main" id="{00000000-0008-0000-0D00-000004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19457" name="Check Box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E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19458" name="Check Box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E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19459" name="Check Box 3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0E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19460" name="Check Box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E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20481" name="Check Box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F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20482" name="Check Box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F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20483" name="Check Box 3" hidden="1">
              <a:extLst>
                <a:ext uri="{63B3BB69-23CF-44E3-9099-C40C66FF867C}">
                  <a14:compatExt spid="_x0000_s20483"/>
                </a:ext>
                <a:ext uri="{FF2B5EF4-FFF2-40B4-BE49-F238E27FC236}">
                  <a16:creationId xmlns:a16="http://schemas.microsoft.com/office/drawing/2014/main" id="{00000000-0008-0000-0F00-00000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20484" name="Check Box 4" hidden="1">
              <a:extLst>
                <a:ext uri="{63B3BB69-23CF-44E3-9099-C40C66FF867C}">
                  <a14:compatExt spid="_x0000_s20484"/>
                </a:ext>
                <a:ext uri="{FF2B5EF4-FFF2-40B4-BE49-F238E27FC236}">
                  <a16:creationId xmlns:a16="http://schemas.microsoft.com/office/drawing/2014/main" id="{00000000-0008-0000-0F00-00000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21505" name="Check Box 1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00000000-0008-0000-10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21506" name="Check Box 2" hidden="1">
              <a:extLst>
                <a:ext uri="{63B3BB69-23CF-44E3-9099-C40C66FF867C}">
                  <a14:compatExt spid="_x0000_s21506"/>
                </a:ext>
                <a:ext uri="{FF2B5EF4-FFF2-40B4-BE49-F238E27FC236}">
                  <a16:creationId xmlns:a16="http://schemas.microsoft.com/office/drawing/2014/main" id="{00000000-0008-0000-1000-00000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21507" name="Check Box 3" hidden="1">
              <a:extLst>
                <a:ext uri="{63B3BB69-23CF-44E3-9099-C40C66FF867C}">
                  <a14:compatExt spid="_x0000_s21507"/>
                </a:ext>
                <a:ext uri="{FF2B5EF4-FFF2-40B4-BE49-F238E27FC236}">
                  <a16:creationId xmlns:a16="http://schemas.microsoft.com/office/drawing/2014/main" id="{00000000-0008-0000-1000-00000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21508" name="Check Box 4" hidden="1">
              <a:extLst>
                <a:ext uri="{63B3BB69-23CF-44E3-9099-C40C66FF867C}">
                  <a14:compatExt spid="_x0000_s21508"/>
                </a:ext>
                <a:ext uri="{FF2B5EF4-FFF2-40B4-BE49-F238E27FC236}">
                  <a16:creationId xmlns:a16="http://schemas.microsoft.com/office/drawing/2014/main" id="{00000000-0008-0000-1000-00000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22529" name="Check Box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11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22530" name="Check Box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11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22531" name="Check Box 3" hidden="1">
              <a:extLst>
                <a:ext uri="{63B3BB69-23CF-44E3-9099-C40C66FF867C}">
                  <a14:compatExt spid="_x0000_s22531"/>
                </a:ext>
                <a:ext uri="{FF2B5EF4-FFF2-40B4-BE49-F238E27FC236}">
                  <a16:creationId xmlns:a16="http://schemas.microsoft.com/office/drawing/2014/main" id="{00000000-0008-0000-1100-00000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22532" name="Check Box 4" hidden="1">
              <a:extLst>
                <a:ext uri="{63B3BB69-23CF-44E3-9099-C40C66FF867C}">
                  <a14:compatExt spid="_x0000_s22532"/>
                </a:ext>
                <a:ext uri="{FF2B5EF4-FFF2-40B4-BE49-F238E27FC236}">
                  <a16:creationId xmlns:a16="http://schemas.microsoft.com/office/drawing/2014/main" id="{00000000-0008-0000-1100-00000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23553" name="Check Box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12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23554" name="Check Box 2" hidden="1">
              <a:extLst>
                <a:ext uri="{63B3BB69-23CF-44E3-9099-C40C66FF867C}">
                  <a14:compatExt spid="_x0000_s23554"/>
                </a:ext>
                <a:ext uri="{FF2B5EF4-FFF2-40B4-BE49-F238E27FC236}">
                  <a16:creationId xmlns:a16="http://schemas.microsoft.com/office/drawing/2014/main" id="{00000000-0008-0000-1200-00000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23555" name="Check Box 3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12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23556" name="Check Box 4" hidden="1">
              <a:extLst>
                <a:ext uri="{63B3BB69-23CF-44E3-9099-C40C66FF867C}">
                  <a14:compatExt spid="_x0000_s23556"/>
                </a:ext>
                <a:ext uri="{FF2B5EF4-FFF2-40B4-BE49-F238E27FC236}">
                  <a16:creationId xmlns:a16="http://schemas.microsoft.com/office/drawing/2014/main" id="{00000000-0008-0000-1200-00000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28</xdr:row>
          <xdr:rowOff>219075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13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26</xdr:row>
          <xdr:rowOff>219075</xdr:rowOff>
        </xdr:to>
        <xdr:sp macro="" textlink="">
          <xdr:nvSpPr>
            <xdr:cNvPr id="15362" name="Check Box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13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27</xdr:row>
          <xdr:rowOff>190500</xdr:rowOff>
        </xdr:to>
        <xdr:sp macro="" textlink="">
          <xdr:nvSpPr>
            <xdr:cNvPr id="15363" name="Check Box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13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29</xdr:row>
          <xdr:rowOff>190500</xdr:rowOff>
        </xdr:to>
        <xdr:sp macro="" textlink="">
          <xdr:nvSpPr>
            <xdr:cNvPr id="15364" name="Check Box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00000000-0008-0000-1300-00000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1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14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14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14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24577" name="Check Box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15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266700</xdr:colOff>
          <xdr:row>27</xdr:row>
          <xdr:rowOff>28575</xdr:rowOff>
        </xdr:to>
        <xdr:sp macro="" textlink="">
          <xdr:nvSpPr>
            <xdr:cNvPr id="24578" name="Check Box 2" hidden="1">
              <a:extLst>
                <a:ext uri="{63B3BB69-23CF-44E3-9099-C40C66FF867C}">
                  <a14:compatExt spid="_x0000_s24578"/>
                </a:ext>
                <a:ext uri="{FF2B5EF4-FFF2-40B4-BE49-F238E27FC236}">
                  <a16:creationId xmlns:a16="http://schemas.microsoft.com/office/drawing/2014/main" id="{00000000-0008-0000-1500-00000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266700</xdr:colOff>
          <xdr:row>28</xdr:row>
          <xdr:rowOff>0</xdr:rowOff>
        </xdr:to>
        <xdr:sp macro="" textlink="">
          <xdr:nvSpPr>
            <xdr:cNvPr id="24579" name="Check Box 3" hidden="1">
              <a:extLst>
                <a:ext uri="{63B3BB69-23CF-44E3-9099-C40C66FF867C}">
                  <a14:compatExt spid="_x0000_s24579"/>
                </a:ext>
                <a:ext uri="{FF2B5EF4-FFF2-40B4-BE49-F238E27FC236}">
                  <a16:creationId xmlns:a16="http://schemas.microsoft.com/office/drawing/2014/main" id="{00000000-0008-0000-1500-00000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24580" name="Check Box 4" hidden="1">
              <a:extLst>
                <a:ext uri="{63B3BB69-23CF-44E3-9099-C40C66FF867C}">
                  <a14:compatExt spid="_x0000_s24580"/>
                </a:ext>
                <a:ext uri="{FF2B5EF4-FFF2-40B4-BE49-F238E27FC236}">
                  <a16:creationId xmlns:a16="http://schemas.microsoft.com/office/drawing/2014/main" id="{00000000-0008-0000-1500-00000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2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23.xml"/><Relationship Id="rId5" Type="http://schemas.openxmlformats.org/officeDocument/2006/relationships/ctrlProp" Target="../ctrlProps/ctrlProp22.xml"/><Relationship Id="rId4" Type="http://schemas.openxmlformats.org/officeDocument/2006/relationships/ctrlProp" Target="../ctrlProps/ctrlProp2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7" Type="http://schemas.openxmlformats.org/officeDocument/2006/relationships/ctrlProp" Target="../ctrlProps/ctrlProp28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7.xml"/><Relationship Id="rId5" Type="http://schemas.openxmlformats.org/officeDocument/2006/relationships/ctrlProp" Target="../ctrlProps/ctrlProp26.xml"/><Relationship Id="rId4" Type="http://schemas.openxmlformats.org/officeDocument/2006/relationships/ctrlProp" Target="../ctrlProps/ctrlProp2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7" Type="http://schemas.openxmlformats.org/officeDocument/2006/relationships/ctrlProp" Target="../ctrlProps/ctrlProp32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31.xml"/><Relationship Id="rId5" Type="http://schemas.openxmlformats.org/officeDocument/2006/relationships/ctrlProp" Target="../ctrlProps/ctrlProp30.xml"/><Relationship Id="rId4" Type="http://schemas.openxmlformats.org/officeDocument/2006/relationships/ctrlProp" Target="../ctrlProps/ctrlProp2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7" Type="http://schemas.openxmlformats.org/officeDocument/2006/relationships/ctrlProp" Target="../ctrlProps/ctrlProp36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35.xml"/><Relationship Id="rId5" Type="http://schemas.openxmlformats.org/officeDocument/2006/relationships/ctrlProp" Target="../ctrlProps/ctrlProp34.xml"/><Relationship Id="rId4" Type="http://schemas.openxmlformats.org/officeDocument/2006/relationships/ctrlProp" Target="../ctrlProps/ctrlProp3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7" Type="http://schemas.openxmlformats.org/officeDocument/2006/relationships/ctrlProp" Target="../ctrlProps/ctrlProp4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6" Type="http://schemas.openxmlformats.org/officeDocument/2006/relationships/ctrlProp" Target="../ctrlProps/ctrlProp39.xml"/><Relationship Id="rId5" Type="http://schemas.openxmlformats.org/officeDocument/2006/relationships/ctrlProp" Target="../ctrlProps/ctrlProp38.xml"/><Relationship Id="rId4" Type="http://schemas.openxmlformats.org/officeDocument/2006/relationships/ctrlProp" Target="../ctrlProps/ctrlProp37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7" Type="http://schemas.openxmlformats.org/officeDocument/2006/relationships/ctrlProp" Target="../ctrlProps/ctrlProp44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Relationship Id="rId6" Type="http://schemas.openxmlformats.org/officeDocument/2006/relationships/ctrlProp" Target="../ctrlProps/ctrlProp43.xml"/><Relationship Id="rId5" Type="http://schemas.openxmlformats.org/officeDocument/2006/relationships/ctrlProp" Target="../ctrlProps/ctrlProp42.xml"/><Relationship Id="rId4" Type="http://schemas.openxmlformats.org/officeDocument/2006/relationships/ctrlProp" Target="../ctrlProps/ctrlProp4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7" Type="http://schemas.openxmlformats.org/officeDocument/2006/relationships/ctrlProp" Target="../ctrlProps/ctrlProp48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Relationship Id="rId6" Type="http://schemas.openxmlformats.org/officeDocument/2006/relationships/ctrlProp" Target="../ctrlProps/ctrlProp47.xml"/><Relationship Id="rId5" Type="http://schemas.openxmlformats.org/officeDocument/2006/relationships/ctrlProp" Target="../ctrlProps/ctrlProp46.xml"/><Relationship Id="rId4" Type="http://schemas.openxmlformats.org/officeDocument/2006/relationships/ctrlProp" Target="../ctrlProps/ctrlProp45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7" Type="http://schemas.openxmlformats.org/officeDocument/2006/relationships/ctrlProp" Target="../ctrlProps/ctrlProp52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Relationship Id="rId6" Type="http://schemas.openxmlformats.org/officeDocument/2006/relationships/ctrlProp" Target="../ctrlProps/ctrlProp51.xml"/><Relationship Id="rId5" Type="http://schemas.openxmlformats.org/officeDocument/2006/relationships/ctrlProp" Target="../ctrlProps/ctrlProp50.xml"/><Relationship Id="rId4" Type="http://schemas.openxmlformats.org/officeDocument/2006/relationships/ctrlProp" Target="../ctrlProps/ctrlProp49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7" Type="http://schemas.openxmlformats.org/officeDocument/2006/relationships/ctrlProp" Target="../ctrlProps/ctrlProp56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Relationship Id="rId6" Type="http://schemas.openxmlformats.org/officeDocument/2006/relationships/ctrlProp" Target="../ctrlProps/ctrlProp55.xml"/><Relationship Id="rId5" Type="http://schemas.openxmlformats.org/officeDocument/2006/relationships/ctrlProp" Target="../ctrlProps/ctrlProp54.xml"/><Relationship Id="rId4" Type="http://schemas.openxmlformats.org/officeDocument/2006/relationships/ctrlProp" Target="../ctrlProps/ctrlProp5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7" Type="http://schemas.openxmlformats.org/officeDocument/2006/relationships/ctrlProp" Target="../ctrlProps/ctrlProp60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Relationship Id="rId6" Type="http://schemas.openxmlformats.org/officeDocument/2006/relationships/ctrlProp" Target="../ctrlProps/ctrlProp59.xml"/><Relationship Id="rId5" Type="http://schemas.openxmlformats.org/officeDocument/2006/relationships/ctrlProp" Target="../ctrlProps/ctrlProp58.xml"/><Relationship Id="rId4" Type="http://schemas.openxmlformats.org/officeDocument/2006/relationships/ctrlProp" Target="../ctrlProps/ctrlProp5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7" Type="http://schemas.openxmlformats.org/officeDocument/2006/relationships/ctrlProp" Target="../ctrlProps/ctrlProp64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Relationship Id="rId6" Type="http://schemas.openxmlformats.org/officeDocument/2006/relationships/ctrlProp" Target="../ctrlProps/ctrlProp63.xml"/><Relationship Id="rId5" Type="http://schemas.openxmlformats.org/officeDocument/2006/relationships/ctrlProp" Target="../ctrlProps/ctrlProp62.xml"/><Relationship Id="rId4" Type="http://schemas.openxmlformats.org/officeDocument/2006/relationships/ctrlProp" Target="../ctrlProps/ctrlProp61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7" Type="http://schemas.openxmlformats.org/officeDocument/2006/relationships/ctrlProp" Target="../ctrlProps/ctrlProp68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Relationship Id="rId6" Type="http://schemas.openxmlformats.org/officeDocument/2006/relationships/ctrlProp" Target="../ctrlProps/ctrlProp67.xml"/><Relationship Id="rId5" Type="http://schemas.openxmlformats.org/officeDocument/2006/relationships/ctrlProp" Target="../ctrlProps/ctrlProp66.xml"/><Relationship Id="rId4" Type="http://schemas.openxmlformats.org/officeDocument/2006/relationships/ctrlProp" Target="../ctrlProps/ctrlProp65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7" Type="http://schemas.openxmlformats.org/officeDocument/2006/relationships/ctrlProp" Target="../ctrlProps/ctrlProp72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Relationship Id="rId6" Type="http://schemas.openxmlformats.org/officeDocument/2006/relationships/ctrlProp" Target="../ctrlProps/ctrlProp71.xml"/><Relationship Id="rId5" Type="http://schemas.openxmlformats.org/officeDocument/2006/relationships/ctrlProp" Target="../ctrlProps/ctrlProp70.xml"/><Relationship Id="rId4" Type="http://schemas.openxmlformats.org/officeDocument/2006/relationships/ctrlProp" Target="../ctrlProps/ctrlProp69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7" Type="http://schemas.openxmlformats.org/officeDocument/2006/relationships/ctrlProp" Target="../ctrlProps/ctrlProp76.x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Relationship Id="rId6" Type="http://schemas.openxmlformats.org/officeDocument/2006/relationships/ctrlProp" Target="../ctrlProps/ctrlProp75.xml"/><Relationship Id="rId5" Type="http://schemas.openxmlformats.org/officeDocument/2006/relationships/ctrlProp" Target="../ctrlProps/ctrlProp74.xml"/><Relationship Id="rId4" Type="http://schemas.openxmlformats.org/officeDocument/2006/relationships/ctrlProp" Target="../ctrlProps/ctrlProp73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7" Type="http://schemas.openxmlformats.org/officeDocument/2006/relationships/ctrlProp" Target="../ctrlProps/ctrlProp80.x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Relationship Id="rId6" Type="http://schemas.openxmlformats.org/officeDocument/2006/relationships/ctrlProp" Target="../ctrlProps/ctrlProp79.xml"/><Relationship Id="rId5" Type="http://schemas.openxmlformats.org/officeDocument/2006/relationships/ctrlProp" Target="../ctrlProps/ctrlProp78.xml"/><Relationship Id="rId4" Type="http://schemas.openxmlformats.org/officeDocument/2006/relationships/ctrlProp" Target="../ctrlProps/ctrlProp7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499984740745262"/>
  </sheetPr>
  <dimension ref="A1:P41"/>
  <sheetViews>
    <sheetView topLeftCell="A25" workbookViewId="0">
      <selection activeCell="A22" sqref="A22"/>
    </sheetView>
  </sheetViews>
  <sheetFormatPr defaultRowHeight="15" x14ac:dyDescent="0.25"/>
  <cols>
    <col min="1" max="1" width="147.28515625" style="49" customWidth="1"/>
  </cols>
  <sheetData>
    <row r="1" spans="1:16" ht="33" customHeight="1" x14ac:dyDescent="0.25">
      <c r="A1" s="45" t="s">
        <v>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50.25" customHeight="1" x14ac:dyDescent="0.25">
      <c r="A2" s="45" t="s">
        <v>67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6.5" x14ac:dyDescent="0.25">
      <c r="A3" s="46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6.5" x14ac:dyDescent="0.25">
      <c r="A4" s="39" t="s">
        <v>68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49.5" x14ac:dyDescent="0.25">
      <c r="A5" s="39" t="s">
        <v>69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ht="16.5" x14ac:dyDescent="0.25">
      <c r="A6" s="39" t="s">
        <v>70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ht="16.5" x14ac:dyDescent="0.25">
      <c r="A7" s="47" t="s">
        <v>71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16.5" x14ac:dyDescent="0.25">
      <c r="A8" s="39" t="s">
        <v>72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16.5" x14ac:dyDescent="0.25">
      <c r="A9" s="39" t="s">
        <v>73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ht="16.5" x14ac:dyDescent="0.25">
      <c r="A10" s="39" t="s">
        <v>74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16" ht="16.5" x14ac:dyDescent="0.25">
      <c r="A11" s="39" t="s">
        <v>98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49.5" x14ac:dyDescent="0.25">
      <c r="A12" s="39" t="s">
        <v>75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ht="33" x14ac:dyDescent="0.25">
      <c r="A13" s="39" t="s">
        <v>76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 ht="16.5" x14ac:dyDescent="0.25">
      <c r="A14" s="47" t="s">
        <v>77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ht="49.5" x14ac:dyDescent="0.25">
      <c r="A15" s="39" t="s">
        <v>78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 ht="49.5" x14ac:dyDescent="0.25">
      <c r="A16" s="39" t="s">
        <v>79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1:16" ht="16.5" x14ac:dyDescent="0.25">
      <c r="A17" s="39" t="s">
        <v>80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1:16" ht="66" x14ac:dyDescent="0.25">
      <c r="A18" s="40" t="s">
        <v>81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16.5" x14ac:dyDescent="0.25">
      <c r="A19" s="47" t="s">
        <v>82</v>
      </c>
      <c r="B19" s="34"/>
      <c r="C19" s="34"/>
      <c r="D19" s="34"/>
      <c r="E19" s="35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6" ht="49.5" x14ac:dyDescent="0.25">
      <c r="A20" s="39" t="s">
        <v>83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16.5" x14ac:dyDescent="0.25">
      <c r="A21" s="39" t="s">
        <v>84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ht="29.25" customHeight="1" x14ac:dyDescent="0.25">
      <c r="A22" s="39" t="s">
        <v>85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49.5" x14ac:dyDescent="0.25">
      <c r="A23" s="39" t="s">
        <v>86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 ht="33" x14ac:dyDescent="0.25">
      <c r="A24" s="39" t="s">
        <v>87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6" ht="99" x14ac:dyDescent="0.25">
      <c r="A25" s="39" t="s">
        <v>88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ht="16.5" x14ac:dyDescent="0.25">
      <c r="A26" s="47" t="s">
        <v>89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33" x14ac:dyDescent="0.25">
      <c r="A27" s="39" t="s">
        <v>90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6" ht="33" x14ac:dyDescent="0.25">
      <c r="A28" s="39" t="s">
        <v>4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33" x14ac:dyDescent="0.25">
      <c r="A29" s="39" t="s">
        <v>91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ht="16.5" x14ac:dyDescent="0.25">
      <c r="A30" s="47" t="s">
        <v>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 ht="82.5" x14ac:dyDescent="0.25">
      <c r="A31" s="39" t="s">
        <v>118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ht="82.5" x14ac:dyDescent="0.25">
      <c r="A32" s="39" t="s">
        <v>117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82.5" x14ac:dyDescent="0.25">
      <c r="A33" s="39" t="s">
        <v>119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16.5" x14ac:dyDescent="0.25">
      <c r="A34" s="39" t="s">
        <v>111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6" ht="16.5" x14ac:dyDescent="0.25">
      <c r="A35" s="39" t="s">
        <v>115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ht="16.5" x14ac:dyDescent="0.25">
      <c r="A36" s="39" t="s">
        <v>116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ht="33" x14ac:dyDescent="0.25">
      <c r="A37" s="48" t="s">
        <v>93</v>
      </c>
    </row>
    <row r="38" spans="1:16" ht="33" x14ac:dyDescent="0.25">
      <c r="A38" s="48" t="s">
        <v>94</v>
      </c>
    </row>
    <row r="39" spans="1:16" ht="16.5" x14ac:dyDescent="0.25">
      <c r="A39" s="48" t="s">
        <v>112</v>
      </c>
    </row>
    <row r="40" spans="1:16" ht="16.5" x14ac:dyDescent="0.25">
      <c r="A40" s="48" t="s">
        <v>113</v>
      </c>
    </row>
    <row r="41" spans="1:16" ht="16.5" x14ac:dyDescent="0.25">
      <c r="A41" s="48" t="s">
        <v>114</v>
      </c>
    </row>
  </sheetData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3"/>
  <sheetViews>
    <sheetView zoomScale="120" zoomScaleNormal="120" workbookViewId="0">
      <selection activeCell="F19" sqref="F19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0" customWidth="1"/>
    <col min="5" max="5" width="14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0" width="10.28515625" customWidth="1"/>
    <col min="11" max="11" width="12.140625" customWidth="1"/>
    <col min="12" max="12" width="9.5703125" customWidth="1"/>
    <col min="13" max="14" width="11.42578125" customWidth="1"/>
    <col min="15" max="15" width="11.7109375" bestFit="1" customWidth="1"/>
    <col min="16" max="16" width="11.42578125" customWidth="1"/>
    <col min="17" max="17" width="9.5703125" customWidth="1"/>
    <col min="18" max="18" width="12.140625" customWidth="1"/>
    <col min="19" max="19" width="9.28515625" bestFit="1" customWidth="1"/>
    <col min="20" max="22" width="11.7109375" bestFit="1" customWidth="1"/>
    <col min="23" max="23" width="11.140625" customWidth="1"/>
    <col min="24" max="24" width="16.42578125" customWidth="1"/>
    <col min="25" max="25" width="25" customWidth="1"/>
  </cols>
  <sheetData>
    <row r="1" spans="1:25" ht="19.5" x14ac:dyDescent="0.25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5" ht="17.25" x14ac:dyDescent="0.25">
      <c r="A3" s="1" t="s">
        <v>40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5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5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5" ht="34.5" customHeight="1" x14ac:dyDescent="0.25">
      <c r="A6" s="19"/>
      <c r="B6" s="57" t="s">
        <v>102</v>
      </c>
      <c r="C6" s="57"/>
      <c r="D6" s="56" t="s">
        <v>7</v>
      </c>
      <c r="E6" s="56"/>
      <c r="F6" s="56" t="s">
        <v>31</v>
      </c>
      <c r="G6" s="56"/>
      <c r="H6" s="56" t="s">
        <v>26</v>
      </c>
      <c r="I6" s="56"/>
      <c r="J6" s="56"/>
      <c r="K6" s="56" t="s">
        <v>27</v>
      </c>
      <c r="L6" s="56"/>
      <c r="M6" s="56"/>
      <c r="N6" s="58" t="s">
        <v>28</v>
      </c>
      <c r="O6" s="58"/>
      <c r="P6" s="58"/>
      <c r="Q6" s="56" t="s">
        <v>32</v>
      </c>
      <c r="R6" s="56"/>
      <c r="S6" s="56"/>
      <c r="T6" s="62" t="s">
        <v>103</v>
      </c>
      <c r="U6" s="62"/>
      <c r="V6" s="62"/>
      <c r="W6" s="56" t="s">
        <v>38</v>
      </c>
      <c r="X6" s="56" t="s">
        <v>37</v>
      </c>
      <c r="Y6" s="56" t="s">
        <v>104</v>
      </c>
    </row>
    <row r="7" spans="1:25" ht="25.5" x14ac:dyDescent="0.25">
      <c r="A7" s="19" t="s">
        <v>101</v>
      </c>
      <c r="B7" s="19" t="s">
        <v>5</v>
      </c>
      <c r="C7" s="19" t="s">
        <v>6</v>
      </c>
      <c r="D7" s="20" t="s">
        <v>30</v>
      </c>
      <c r="E7" s="19" t="s">
        <v>6</v>
      </c>
      <c r="F7" s="20" t="s">
        <v>107</v>
      </c>
      <c r="G7" s="20" t="s">
        <v>108</v>
      </c>
      <c r="H7" s="20" t="s">
        <v>1</v>
      </c>
      <c r="I7" s="20" t="s">
        <v>3</v>
      </c>
      <c r="J7" s="20" t="s">
        <v>105</v>
      </c>
      <c r="K7" s="20" t="s">
        <v>1</v>
      </c>
      <c r="L7" s="20" t="s">
        <v>3</v>
      </c>
      <c r="M7" s="20" t="s">
        <v>105</v>
      </c>
      <c r="N7" s="18" t="s">
        <v>10</v>
      </c>
      <c r="O7" s="18" t="s">
        <v>9</v>
      </c>
      <c r="P7" s="18" t="s">
        <v>106</v>
      </c>
      <c r="Q7" s="20" t="s">
        <v>1</v>
      </c>
      <c r="R7" s="20" t="s">
        <v>3</v>
      </c>
      <c r="S7" s="20" t="s">
        <v>105</v>
      </c>
      <c r="T7" s="29" t="s">
        <v>1</v>
      </c>
      <c r="U7" s="29" t="s">
        <v>3</v>
      </c>
      <c r="V7" s="29" t="s">
        <v>105</v>
      </c>
      <c r="W7" s="56"/>
      <c r="X7" s="56"/>
      <c r="Y7" s="56"/>
    </row>
    <row r="8" spans="1:25" ht="147.75" customHeight="1" x14ac:dyDescent="0.25">
      <c r="A8" s="25">
        <v>1</v>
      </c>
      <c r="B8" s="25">
        <v>1157</v>
      </c>
      <c r="C8" s="25">
        <v>12025</v>
      </c>
      <c r="D8" s="25" t="s">
        <v>120</v>
      </c>
      <c r="E8" s="25" t="s">
        <v>121</v>
      </c>
      <c r="F8" s="41">
        <v>589158</v>
      </c>
      <c r="G8" s="41">
        <v>765928.6</v>
      </c>
      <c r="H8" s="41">
        <f>'Հ1 Ձև 2 (1)'!E45</f>
        <v>100000</v>
      </c>
      <c r="I8" s="41">
        <f>'Հ1 Ձև 2 (1)'!F45</f>
        <v>100000</v>
      </c>
      <c r="J8" s="41">
        <f>'Հ1 Ձև 2 (1)'!G45</f>
        <v>100000</v>
      </c>
      <c r="K8" s="41">
        <v>310842</v>
      </c>
      <c r="L8" s="41">
        <v>310842</v>
      </c>
      <c r="M8" s="41">
        <v>310842</v>
      </c>
      <c r="N8" s="41">
        <v>1000000</v>
      </c>
      <c r="O8" s="41">
        <v>1000000</v>
      </c>
      <c r="P8" s="41">
        <v>1000000</v>
      </c>
      <c r="Q8" s="41">
        <f>'Հ1 Ձև 2 (1)'!$N$45</f>
        <v>0</v>
      </c>
      <c r="R8" s="41">
        <f>'Հ1 Ձև 2 (1)'!$O$45</f>
        <v>0</v>
      </c>
      <c r="S8" s="41">
        <f>'Հ1 Ձև 2 (1)'!$P$45</f>
        <v>0</v>
      </c>
      <c r="T8" s="41">
        <v>1000000</v>
      </c>
      <c r="U8" s="41">
        <v>1000000</v>
      </c>
      <c r="V8" s="41">
        <v>1000000</v>
      </c>
      <c r="W8" s="55">
        <v>2022</v>
      </c>
      <c r="X8" s="41" t="str">
        <f>'Հ1 Ձև 2 (1)'!$F$6</f>
        <v>շարունակական</v>
      </c>
      <c r="Y8" s="41" t="str">
        <f>'Հ1 Ձև 2 (1)'!$B$13</f>
        <v>Պարտադիր</v>
      </c>
    </row>
    <row r="9" spans="1:25" x14ac:dyDescent="0.25">
      <c r="A9" s="19"/>
      <c r="B9" s="59" t="s">
        <v>35</v>
      </c>
      <c r="C9" s="60"/>
      <c r="D9" s="60"/>
      <c r="E9" s="61"/>
      <c r="F9" s="43">
        <f t="shared" ref="F9:V9" si="0">SUM(F8:F8)</f>
        <v>589158</v>
      </c>
      <c r="G9" s="43">
        <f t="shared" si="0"/>
        <v>765928.6</v>
      </c>
      <c r="H9" s="43">
        <f t="shared" si="0"/>
        <v>100000</v>
      </c>
      <c r="I9" s="43">
        <f t="shared" si="0"/>
        <v>100000</v>
      </c>
      <c r="J9" s="43">
        <f t="shared" si="0"/>
        <v>100000</v>
      </c>
      <c r="K9" s="43">
        <f t="shared" si="0"/>
        <v>310842</v>
      </c>
      <c r="L9" s="43">
        <f t="shared" si="0"/>
        <v>310842</v>
      </c>
      <c r="M9" s="43">
        <f t="shared" si="0"/>
        <v>310842</v>
      </c>
      <c r="N9" s="43">
        <f t="shared" si="0"/>
        <v>1000000</v>
      </c>
      <c r="O9" s="43">
        <f t="shared" si="0"/>
        <v>1000000</v>
      </c>
      <c r="P9" s="43">
        <f t="shared" si="0"/>
        <v>1000000</v>
      </c>
      <c r="Q9" s="43">
        <f t="shared" si="0"/>
        <v>0</v>
      </c>
      <c r="R9" s="43">
        <f t="shared" si="0"/>
        <v>0</v>
      </c>
      <c r="S9" s="43">
        <f t="shared" si="0"/>
        <v>0</v>
      </c>
      <c r="T9" s="44">
        <f t="shared" si="0"/>
        <v>1000000</v>
      </c>
      <c r="U9" s="44">
        <f t="shared" si="0"/>
        <v>1000000</v>
      </c>
      <c r="V9" s="44">
        <f t="shared" si="0"/>
        <v>1000000</v>
      </c>
      <c r="W9" s="26" t="s">
        <v>34</v>
      </c>
      <c r="X9" s="26" t="s">
        <v>34</v>
      </c>
      <c r="Y9" s="26" t="s">
        <v>34</v>
      </c>
    </row>
    <row r="12" spans="1:25" x14ac:dyDescent="0.25">
      <c r="A12" t="s">
        <v>41</v>
      </c>
      <c r="B12" s="27" t="s">
        <v>36</v>
      </c>
      <c r="C12" s="27"/>
      <c r="D12" s="27"/>
      <c r="E12" s="27"/>
    </row>
    <row r="13" spans="1:25" x14ac:dyDescent="0.25">
      <c r="A13" t="s">
        <v>42</v>
      </c>
      <c r="B13" t="s">
        <v>99</v>
      </c>
    </row>
  </sheetData>
  <mergeCells count="12">
    <mergeCell ref="Y6:Y7"/>
    <mergeCell ref="B6:C6"/>
    <mergeCell ref="D6:E6"/>
    <mergeCell ref="N6:P6"/>
    <mergeCell ref="B9:E9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5"/>
  <sheetViews>
    <sheetView tabSelected="1" topLeftCell="A34" zoomScaleNormal="100" workbookViewId="0">
      <selection activeCell="C25" sqref="C25"/>
    </sheetView>
  </sheetViews>
  <sheetFormatPr defaultRowHeight="15" x14ac:dyDescent="0.25"/>
  <cols>
    <col min="1" max="1" width="6" customWidth="1"/>
    <col min="2" max="2" width="33.140625" customWidth="1"/>
    <col min="3" max="3" width="32.5703125" customWidth="1"/>
    <col min="4" max="4" width="31.5703125" customWidth="1"/>
    <col min="5" max="5" width="40.28515625" customWidth="1"/>
    <col min="6" max="6" width="28.42578125" customWidth="1"/>
    <col min="7" max="7" width="22.28515625" customWidth="1"/>
    <col min="8" max="9" width="10.42578125" customWidth="1"/>
    <col min="10" max="10" width="12.7109375" customWidth="1"/>
    <col min="11" max="11" width="46" customWidth="1"/>
    <col min="12" max="12" width="9.7109375" customWidth="1"/>
    <col min="13" max="13" width="10.42578125" customWidth="1"/>
    <col min="14" max="14" width="9.5703125" customWidth="1"/>
    <col min="15" max="15" width="8.140625" customWidth="1"/>
    <col min="16" max="16" width="8" customWidth="1"/>
    <col min="21" max="23" width="9.140625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>
        <v>1157</v>
      </c>
      <c r="E5" s="28" t="s">
        <v>47</v>
      </c>
      <c r="F5" s="21">
        <v>2022</v>
      </c>
      <c r="H5" s="2"/>
      <c r="I5" s="2"/>
      <c r="J5" s="2"/>
    </row>
    <row r="6" spans="1:23" ht="18" customHeight="1" x14ac:dyDescent="0.25">
      <c r="B6" s="28" t="s">
        <v>44</v>
      </c>
      <c r="C6" s="21" t="s">
        <v>122</v>
      </c>
      <c r="E6" s="28" t="s">
        <v>48</v>
      </c>
      <c r="F6" s="21" t="s">
        <v>124</v>
      </c>
      <c r="H6" s="2"/>
      <c r="I6" s="2"/>
      <c r="J6" s="2"/>
    </row>
    <row r="7" spans="1:23" ht="18" customHeight="1" x14ac:dyDescent="0.25">
      <c r="B7" s="28" t="s">
        <v>45</v>
      </c>
      <c r="C7" s="21">
        <v>12025</v>
      </c>
      <c r="H7" s="2"/>
      <c r="I7" s="2"/>
      <c r="J7" s="2"/>
    </row>
    <row r="8" spans="1:23" ht="69.75" customHeight="1" x14ac:dyDescent="0.25">
      <c r="B8" s="28" t="s">
        <v>46</v>
      </c>
      <c r="C8" s="50" t="s">
        <v>123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76.5" x14ac:dyDescent="0.3">
      <c r="B13" s="22" t="s">
        <v>14</v>
      </c>
      <c r="C13" s="51" t="s">
        <v>125</v>
      </c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52" t="s">
        <v>126</v>
      </c>
      <c r="C19" s="22" t="s">
        <v>134</v>
      </c>
      <c r="D19" s="22" t="s">
        <v>15</v>
      </c>
      <c r="E19" s="22" t="s">
        <v>137</v>
      </c>
      <c r="F19" s="54">
        <v>849434</v>
      </c>
      <c r="G19" s="25">
        <v>600000</v>
      </c>
      <c r="H19" s="25">
        <v>800000</v>
      </c>
      <c r="I19" s="25">
        <v>800000</v>
      </c>
      <c r="J19" s="25">
        <v>800000</v>
      </c>
      <c r="K19" s="63" t="s">
        <v>138</v>
      </c>
    </row>
    <row r="20" spans="1:11" ht="15" customHeight="1" x14ac:dyDescent="0.25">
      <c r="B20" s="52" t="s">
        <v>127</v>
      </c>
      <c r="C20" s="22" t="s">
        <v>134</v>
      </c>
      <c r="D20" s="22" t="s">
        <v>15</v>
      </c>
      <c r="E20" s="22" t="s">
        <v>137</v>
      </c>
      <c r="F20" s="54">
        <v>629473</v>
      </c>
      <c r="G20" s="25">
        <v>551252</v>
      </c>
      <c r="H20" s="25">
        <v>600000</v>
      </c>
      <c r="I20" s="25">
        <v>600000</v>
      </c>
      <c r="J20" s="25">
        <v>600000</v>
      </c>
      <c r="K20" s="64"/>
    </row>
    <row r="21" spans="1:11" ht="15" customHeight="1" x14ac:dyDescent="0.25">
      <c r="B21" s="52" t="s">
        <v>128</v>
      </c>
      <c r="C21" s="22" t="s">
        <v>134</v>
      </c>
      <c r="D21" s="22" t="s">
        <v>15</v>
      </c>
      <c r="E21" s="22" t="s">
        <v>137</v>
      </c>
      <c r="F21" s="54">
        <v>1056992</v>
      </c>
      <c r="G21" s="25">
        <v>8000000</v>
      </c>
      <c r="H21" s="25">
        <v>1500000</v>
      </c>
      <c r="I21" s="25">
        <v>1500000</v>
      </c>
      <c r="J21" s="25">
        <v>1500000</v>
      </c>
      <c r="K21" s="64"/>
    </row>
    <row r="22" spans="1:11" ht="22.5" customHeight="1" x14ac:dyDescent="0.25">
      <c r="B22" s="52" t="s">
        <v>129</v>
      </c>
      <c r="C22" s="22" t="s">
        <v>135</v>
      </c>
      <c r="D22" s="22" t="s">
        <v>15</v>
      </c>
      <c r="E22" s="22" t="s">
        <v>137</v>
      </c>
      <c r="F22" s="54">
        <f>23938*2</f>
        <v>47876</v>
      </c>
      <c r="G22" s="25">
        <f>16000+24000</f>
        <v>40000</v>
      </c>
      <c r="H22" s="25">
        <v>47000</v>
      </c>
      <c r="I22" s="25">
        <v>47000</v>
      </c>
      <c r="J22" s="25">
        <v>47000</v>
      </c>
      <c r="K22" s="64"/>
    </row>
    <row r="23" spans="1:11" ht="21.75" customHeight="1" x14ac:dyDescent="0.25">
      <c r="B23" s="52" t="s">
        <v>130</v>
      </c>
      <c r="C23" s="22" t="s">
        <v>135</v>
      </c>
      <c r="D23" s="22" t="s">
        <v>15</v>
      </c>
      <c r="E23" s="22" t="s">
        <v>137</v>
      </c>
      <c r="F23" s="54">
        <f>2838.72+1670</f>
        <v>4508.7199999999993</v>
      </c>
      <c r="G23" s="25">
        <v>3600</v>
      </c>
      <c r="H23" s="25">
        <v>4500</v>
      </c>
      <c r="I23" s="25">
        <v>4500</v>
      </c>
      <c r="J23" s="25">
        <v>4500</v>
      </c>
      <c r="K23" s="64"/>
    </row>
    <row r="24" spans="1:11" ht="24" customHeight="1" x14ac:dyDescent="0.25">
      <c r="B24" s="52" t="s">
        <v>131</v>
      </c>
      <c r="C24" s="22" t="s">
        <v>136</v>
      </c>
      <c r="D24" s="22" t="s">
        <v>15</v>
      </c>
      <c r="E24" s="22" t="s">
        <v>137</v>
      </c>
      <c r="F24" s="54">
        <v>934</v>
      </c>
      <c r="G24" s="25">
        <v>5287</v>
      </c>
      <c r="H24" s="25">
        <v>5287</v>
      </c>
      <c r="I24" s="25">
        <v>5287</v>
      </c>
      <c r="J24" s="25">
        <v>5287</v>
      </c>
      <c r="K24" s="64"/>
    </row>
    <row r="25" spans="1:11" ht="24.75" customHeight="1" x14ac:dyDescent="0.25">
      <c r="B25" s="52" t="s">
        <v>132</v>
      </c>
      <c r="C25" s="22" t="s">
        <v>140</v>
      </c>
      <c r="D25" s="22" t="s">
        <v>15</v>
      </c>
      <c r="E25" s="22" t="s">
        <v>137</v>
      </c>
      <c r="F25" s="54">
        <v>305</v>
      </c>
      <c r="G25" s="25">
        <v>305</v>
      </c>
      <c r="H25" s="25">
        <v>350</v>
      </c>
      <c r="I25" s="25">
        <v>350</v>
      </c>
      <c r="J25" s="25">
        <v>350</v>
      </c>
      <c r="K25" s="64"/>
    </row>
    <row r="26" spans="1:11" ht="54.75" customHeight="1" x14ac:dyDescent="0.25">
      <c r="B26" s="52" t="s">
        <v>133</v>
      </c>
      <c r="C26" s="22" t="s">
        <v>136</v>
      </c>
      <c r="D26" s="22" t="s">
        <v>15</v>
      </c>
      <c r="E26" s="22" t="s">
        <v>137</v>
      </c>
      <c r="F26" s="53"/>
      <c r="G26" s="25">
        <v>40</v>
      </c>
      <c r="H26" s="25">
        <v>40</v>
      </c>
      <c r="I26" s="25">
        <v>40</v>
      </c>
      <c r="J26" s="25">
        <v>40</v>
      </c>
      <c r="K26" s="65"/>
    </row>
    <row r="27" spans="1:11" ht="17.25" x14ac:dyDescent="0.25">
      <c r="C27" s="2"/>
      <c r="D27" s="2"/>
      <c r="E27" s="2"/>
      <c r="F27" s="2"/>
      <c r="G27" s="2"/>
      <c r="H27" s="2"/>
      <c r="I27" s="2"/>
      <c r="J27" s="2"/>
    </row>
    <row r="28" spans="1:11" ht="15.75" x14ac:dyDescent="0.25">
      <c r="A28" s="11" t="s">
        <v>22</v>
      </c>
      <c r="C28" s="12"/>
      <c r="D28" s="12"/>
      <c r="E28" s="12"/>
      <c r="F28" s="12"/>
      <c r="G28" s="12"/>
      <c r="H28" s="12"/>
      <c r="I28" s="12"/>
      <c r="J28" s="12"/>
    </row>
    <row r="29" spans="1:11" x14ac:dyDescent="0.25">
      <c r="A29" s="13"/>
      <c r="C29" s="14"/>
      <c r="D29" s="14"/>
      <c r="E29" s="14"/>
      <c r="F29" s="14"/>
      <c r="G29" s="14"/>
      <c r="H29" s="14"/>
      <c r="I29" s="14"/>
      <c r="J29" s="14"/>
    </row>
    <row r="30" spans="1:11" x14ac:dyDescent="0.25">
      <c r="A30" s="15" t="s">
        <v>23</v>
      </c>
      <c r="C30" s="16"/>
      <c r="D30" s="16"/>
      <c r="E30" s="12"/>
      <c r="F30" s="12"/>
      <c r="G30" s="12"/>
      <c r="H30" s="12"/>
      <c r="I30" s="12"/>
      <c r="J30" s="12"/>
    </row>
    <row r="31" spans="1:11" ht="18.75" customHeight="1" x14ac:dyDescent="0.25">
      <c r="B31" s="16"/>
      <c r="C31" s="16"/>
      <c r="D31" s="16"/>
      <c r="E31" s="12"/>
      <c r="F31" s="12"/>
      <c r="G31" s="12"/>
      <c r="H31" s="12"/>
      <c r="I31" s="12"/>
      <c r="J31" s="12"/>
    </row>
    <row r="32" spans="1:11" ht="24" customHeight="1" x14ac:dyDescent="0.25">
      <c r="B32" s="16"/>
      <c r="C32" s="16"/>
      <c r="D32" s="16"/>
      <c r="E32" s="12"/>
      <c r="F32" s="12"/>
      <c r="G32" s="12"/>
      <c r="H32" s="12"/>
      <c r="I32" s="12"/>
      <c r="J32" s="12"/>
    </row>
    <row r="33" spans="1:19" ht="21.75" customHeight="1" x14ac:dyDescent="0.25">
      <c r="B33" s="16"/>
      <c r="C33" s="16"/>
      <c r="D33" s="16"/>
      <c r="E33" s="12"/>
      <c r="F33" s="12"/>
      <c r="G33" s="12"/>
      <c r="H33" s="12"/>
      <c r="I33" s="12"/>
      <c r="J33" s="12"/>
    </row>
    <row r="34" spans="1:19" ht="22.5" customHeight="1" x14ac:dyDescent="0.25">
      <c r="B34" s="16"/>
      <c r="C34" s="16"/>
      <c r="D34" s="16"/>
      <c r="E34" s="12"/>
      <c r="F34" s="12"/>
      <c r="G34" s="12"/>
      <c r="H34" s="12"/>
      <c r="I34" s="12"/>
      <c r="J34" s="12"/>
    </row>
    <row r="35" spans="1:19" x14ac:dyDescent="0.25">
      <c r="A35" s="15" t="s">
        <v>24</v>
      </c>
      <c r="E35" s="12"/>
      <c r="F35" s="12"/>
      <c r="G35" s="12"/>
      <c r="H35" s="12"/>
      <c r="I35" s="12"/>
      <c r="J35" s="12"/>
    </row>
    <row r="36" spans="1:19" ht="62.25" customHeight="1" x14ac:dyDescent="0.25">
      <c r="B36" s="69"/>
      <c r="C36" s="70"/>
      <c r="D36" s="70"/>
      <c r="E36" s="71"/>
      <c r="F36" s="12"/>
      <c r="G36" s="12"/>
      <c r="H36" s="12"/>
      <c r="I36" s="12"/>
      <c r="J36" s="12"/>
    </row>
    <row r="37" spans="1:19" ht="17.25" x14ac:dyDescent="0.25">
      <c r="B37" s="2"/>
      <c r="C37" s="2"/>
      <c r="D37" s="2"/>
      <c r="E37" s="12"/>
      <c r="F37" s="12"/>
      <c r="G37" s="12"/>
      <c r="H37" s="12"/>
      <c r="I37" s="12"/>
      <c r="J37" s="12"/>
    </row>
    <row r="38" spans="1:19" x14ac:dyDescent="0.25">
      <c r="A38" s="6" t="s">
        <v>25</v>
      </c>
    </row>
    <row r="40" spans="1:19" ht="43.5" customHeight="1" x14ac:dyDescent="0.25">
      <c r="B40" s="72" t="s">
        <v>59</v>
      </c>
      <c r="C40" s="3" t="s">
        <v>60</v>
      </c>
      <c r="D40" s="3" t="s">
        <v>61</v>
      </c>
      <c r="E40" s="58" t="s">
        <v>62</v>
      </c>
      <c r="F40" s="58"/>
      <c r="G40" s="58"/>
      <c r="H40" s="58" t="s">
        <v>63</v>
      </c>
      <c r="I40" s="58"/>
      <c r="J40" s="58"/>
      <c r="K40" s="58" t="s">
        <v>64</v>
      </c>
      <c r="L40" s="58"/>
      <c r="M40" s="58"/>
      <c r="N40" s="58" t="s">
        <v>65</v>
      </c>
      <c r="O40" s="58"/>
      <c r="P40" s="58"/>
      <c r="Q40" s="68" t="s">
        <v>66</v>
      </c>
      <c r="R40" s="68"/>
      <c r="S40" s="68"/>
    </row>
    <row r="41" spans="1:19" ht="30" customHeight="1" x14ac:dyDescent="0.25">
      <c r="B41" s="72"/>
      <c r="C41" s="3" t="s">
        <v>8</v>
      </c>
      <c r="D41" s="3" t="s">
        <v>0</v>
      </c>
      <c r="E41" s="18" t="s">
        <v>1</v>
      </c>
      <c r="F41" s="18" t="s">
        <v>3</v>
      </c>
      <c r="G41" s="18" t="s">
        <v>105</v>
      </c>
      <c r="H41" s="18" t="s">
        <v>1</v>
      </c>
      <c r="I41" s="18" t="s">
        <v>3</v>
      </c>
      <c r="J41" s="18" t="s">
        <v>105</v>
      </c>
      <c r="K41" s="18" t="s">
        <v>10</v>
      </c>
      <c r="L41" s="18" t="s">
        <v>9</v>
      </c>
      <c r="M41" s="18" t="s">
        <v>106</v>
      </c>
      <c r="N41" s="18" t="s">
        <v>10</v>
      </c>
      <c r="O41" s="18" t="s">
        <v>9</v>
      </c>
      <c r="P41" s="18" t="s">
        <v>106</v>
      </c>
      <c r="Q41" s="30" t="s">
        <v>1</v>
      </c>
      <c r="R41" s="30" t="s">
        <v>3</v>
      </c>
      <c r="S41" s="30" t="s">
        <v>105</v>
      </c>
    </row>
    <row r="42" spans="1:19" x14ac:dyDescent="0.25">
      <c r="B42" s="52" t="s">
        <v>139</v>
      </c>
      <c r="C42" s="42">
        <v>589158</v>
      </c>
      <c r="D42" s="41">
        <v>765928.6</v>
      </c>
      <c r="E42" s="41">
        <v>100000</v>
      </c>
      <c r="F42" s="41">
        <v>100000</v>
      </c>
      <c r="G42" s="41">
        <v>100000</v>
      </c>
      <c r="H42" s="41">
        <v>310842</v>
      </c>
      <c r="I42" s="41">
        <v>310842</v>
      </c>
      <c r="J42" s="41">
        <v>310842</v>
      </c>
      <c r="K42" s="18">
        <f>C42+E42+H42</f>
        <v>1000000</v>
      </c>
      <c r="L42" s="18">
        <f>C42+F42+I42</f>
        <v>1000000</v>
      </c>
      <c r="M42" s="18">
        <f>C42+G42+J42</f>
        <v>1000000</v>
      </c>
      <c r="N42" s="24"/>
      <c r="O42" s="24"/>
      <c r="P42" s="24"/>
      <c r="Q42" s="30">
        <f t="shared" ref="Q42:S42" si="0">K42+N42</f>
        <v>1000000</v>
      </c>
      <c r="R42" s="30">
        <f t="shared" si="0"/>
        <v>1000000</v>
      </c>
      <c r="S42" s="30">
        <f t="shared" si="0"/>
        <v>1000000</v>
      </c>
    </row>
    <row r="43" spans="1:19" ht="28.5" x14ac:dyDescent="0.25">
      <c r="B43" s="17" t="s">
        <v>95</v>
      </c>
      <c r="C43" s="23"/>
      <c r="D43" s="23"/>
      <c r="E43" s="18">
        <f t="shared" ref="E43:J43" si="1">SUM(E42:E42)</f>
        <v>100000</v>
      </c>
      <c r="F43" s="18">
        <f t="shared" si="1"/>
        <v>100000</v>
      </c>
      <c r="G43" s="18">
        <f t="shared" si="1"/>
        <v>100000</v>
      </c>
      <c r="H43" s="18">
        <f t="shared" si="1"/>
        <v>310842</v>
      </c>
      <c r="I43" s="18">
        <f t="shared" si="1"/>
        <v>310842</v>
      </c>
      <c r="J43" s="18">
        <f t="shared" si="1"/>
        <v>310842</v>
      </c>
      <c r="K43" s="18">
        <f>C43+E43+H43</f>
        <v>410842</v>
      </c>
      <c r="L43" s="18">
        <f>C43+F43+I43</f>
        <v>410842</v>
      </c>
      <c r="M43" s="18">
        <f>C43+G43+J43</f>
        <v>410842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ht="28.5" x14ac:dyDescent="0.25">
      <c r="B44" s="17" t="s">
        <v>96</v>
      </c>
      <c r="C44" s="23"/>
      <c r="D44" s="23"/>
      <c r="E44" s="18" t="s">
        <v>34</v>
      </c>
      <c r="F44" s="18" t="s">
        <v>34</v>
      </c>
      <c r="G44" s="18" t="s">
        <v>34</v>
      </c>
      <c r="H44" s="18" t="s">
        <v>34</v>
      </c>
      <c r="I44" s="18" t="s">
        <v>34</v>
      </c>
      <c r="J44" s="18" t="s">
        <v>34</v>
      </c>
      <c r="K44" s="18">
        <v>589158</v>
      </c>
      <c r="L44" s="18">
        <v>589158</v>
      </c>
      <c r="M44" s="18">
        <v>589158</v>
      </c>
      <c r="N44" s="3" t="s">
        <v>2</v>
      </c>
      <c r="O44" s="3" t="s">
        <v>2</v>
      </c>
      <c r="P44" s="3" t="s">
        <v>2</v>
      </c>
      <c r="Q44" s="30" t="s">
        <v>2</v>
      </c>
      <c r="R44" s="30" t="s">
        <v>2</v>
      </c>
      <c r="S44" s="30" t="s">
        <v>2</v>
      </c>
    </row>
    <row r="45" spans="1:19" x14ac:dyDescent="0.25">
      <c r="B45" s="17" t="s">
        <v>97</v>
      </c>
      <c r="C45" s="18">
        <f>SUM(C42:C42)</f>
        <v>589158</v>
      </c>
      <c r="D45" s="18">
        <f>SUM(D42:D42)</f>
        <v>765928.6</v>
      </c>
      <c r="E45" s="18">
        <f>E43</f>
        <v>100000</v>
      </c>
      <c r="F45" s="18">
        <f t="shared" ref="F45:J45" si="2">F43</f>
        <v>100000</v>
      </c>
      <c r="G45" s="18">
        <f t="shared" si="2"/>
        <v>100000</v>
      </c>
      <c r="H45" s="18">
        <f t="shared" si="2"/>
        <v>310842</v>
      </c>
      <c r="I45" s="18">
        <f t="shared" si="2"/>
        <v>310842</v>
      </c>
      <c r="J45" s="18">
        <f t="shared" si="2"/>
        <v>310842</v>
      </c>
      <c r="K45" s="3">
        <f>K43+K44</f>
        <v>1000000</v>
      </c>
      <c r="L45" s="3">
        <f>L43+L44</f>
        <v>1000000</v>
      </c>
      <c r="M45" s="3">
        <f>M43+M44</f>
        <v>1000000</v>
      </c>
      <c r="N45" s="3">
        <f>SUM(N42:N42)</f>
        <v>0</v>
      </c>
      <c r="O45" s="3">
        <f>SUM(O42:O42)</f>
        <v>0</v>
      </c>
      <c r="P45" s="3">
        <f>SUM(P42:P42)</f>
        <v>0</v>
      </c>
      <c r="Q45" s="30">
        <f>K45+N45</f>
        <v>1000000</v>
      </c>
      <c r="R45" s="30">
        <f>L45+O45</f>
        <v>1000000</v>
      </c>
      <c r="S45" s="30">
        <f>M45+P45</f>
        <v>1000000</v>
      </c>
    </row>
  </sheetData>
  <mergeCells count="14">
    <mergeCell ref="N40:P40"/>
    <mergeCell ref="Q40:S40"/>
    <mergeCell ref="B36:E36"/>
    <mergeCell ref="B40:B41"/>
    <mergeCell ref="E40:G40"/>
    <mergeCell ref="H40:J40"/>
    <mergeCell ref="K40:M40"/>
    <mergeCell ref="K19:K26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 xr:uid="{00000000-0002-0000-0200-000000000000}">
      <formula1>$U$2:$U$4</formula1>
    </dataValidation>
    <dataValidation showInputMessage="1" showErrorMessage="1" sqref="E19:E26" xr:uid="{00000000-0002-0000-0200-000001000000}"/>
    <dataValidation type="list" allowBlank="1" showInputMessage="1" showErrorMessage="1" sqref="D19:D26" xr:uid="{00000000-0002-0000-0200-000002000000}">
      <formula1>$V$2:$V$3</formula1>
    </dataValidation>
    <dataValidation type="whole" operator="lessThan" allowBlank="1" showInputMessage="1" showErrorMessage="1" sqref="N42:P42" xr:uid="{00000000-0002-0000-0200-000003000000}">
      <formula1>0</formula1>
    </dataValidation>
  </dataValidations>
  <hyperlinks>
    <hyperlink ref="C12" location="_ftn1" display="_ftn1" xr:uid="{00000000-0004-0000-0200-000000000000}"/>
    <hyperlink ref="D12" location="_ftn2" display="_ftn2" xr:uid="{00000000-0004-0000-0200-000001000000}"/>
    <hyperlink ref="E12" location="_ftn3" display="_ftn3" xr:uid="{00000000-0004-0000-02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defaultSize="0" autoFill="0" autoLine="0" autoPict="0">
                <anchor moveWithCells="1">
                  <from>
                    <xdr:col>1</xdr:col>
                    <xdr:colOff>85725</xdr:colOff>
                    <xdr:row>32</xdr:row>
                    <xdr:rowOff>0</xdr:rowOff>
                  </from>
                  <to>
                    <xdr:col>2</xdr:col>
                    <xdr:colOff>1171575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</xdr:col>
                    <xdr:colOff>85725</xdr:colOff>
                    <xdr:row>29</xdr:row>
                    <xdr:rowOff>171450</xdr:rowOff>
                  </from>
                  <to>
                    <xdr:col>2</xdr:col>
                    <xdr:colOff>1924050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1</xdr:col>
                    <xdr:colOff>85725</xdr:colOff>
                    <xdr:row>31</xdr:row>
                    <xdr:rowOff>28575</xdr:rowOff>
                  </from>
                  <to>
                    <xdr:col>2</xdr:col>
                    <xdr:colOff>1924050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1</xdr:col>
                    <xdr:colOff>95250</xdr:colOff>
                    <xdr:row>33</xdr:row>
                    <xdr:rowOff>9525</xdr:rowOff>
                  </from>
                  <to>
                    <xdr:col>2</xdr:col>
                    <xdr:colOff>571500</xdr:colOff>
                    <xdr:row>33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4"/>
  <sheetViews>
    <sheetView topLeftCell="A37" zoomScaleNormal="100" workbookViewId="0">
      <selection activeCell="K41" sqref="K41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8" width="13.85546875" customWidth="1"/>
    <col min="9" max="9" width="12.5703125" customWidth="1"/>
    <col min="10" max="10" width="16.8554687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A38">
        <v>4234</v>
      </c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>C39+E39+H39</f>
        <v>0</v>
      </c>
      <c r="L39" s="18">
        <f>C39+F39+I39</f>
        <v>0</v>
      </c>
      <c r="M39" s="18">
        <f>C39+G39+J39</f>
        <v>0</v>
      </c>
      <c r="N39" s="24"/>
      <c r="O39" s="24"/>
      <c r="P39" s="24"/>
      <c r="Q39" s="30">
        <f t="shared" ref="Q39:S41" si="0">K39+N39</f>
        <v>0</v>
      </c>
      <c r="R39" s="30">
        <f t="shared" si="0"/>
        <v>0</v>
      </c>
      <c r="S39" s="30">
        <f t="shared" si="0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>C40+E40+H40</f>
        <v>0</v>
      </c>
      <c r="L40" s="18">
        <f>C40+F40+I40</f>
        <v>0</v>
      </c>
      <c r="M40" s="18">
        <f>C40+G40+J40</f>
        <v>0</v>
      </c>
      <c r="N40" s="24"/>
      <c r="O40" s="24"/>
      <c r="P40" s="24"/>
      <c r="Q40" s="30">
        <f t="shared" si="0"/>
        <v>0</v>
      </c>
      <c r="R40" s="30">
        <f t="shared" si="0"/>
        <v>0</v>
      </c>
      <c r="S40" s="30">
        <f t="shared" si="0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>C41+E41+H41</f>
        <v>0</v>
      </c>
      <c r="L41" s="18">
        <f>C41+F41+I41</f>
        <v>0</v>
      </c>
      <c r="M41" s="18">
        <f>C41+G41+J41</f>
        <v>0</v>
      </c>
      <c r="N41" s="24"/>
      <c r="O41" s="24"/>
      <c r="P41" s="24"/>
      <c r="Q41" s="30">
        <f t="shared" si="0"/>
        <v>0</v>
      </c>
      <c r="R41" s="30">
        <f t="shared" si="0"/>
        <v>0</v>
      </c>
      <c r="S41" s="30">
        <f t="shared" si="0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1">SUM(E38:E41)</f>
        <v>0</v>
      </c>
      <c r="F42" s="18">
        <f t="shared" si="1"/>
        <v>0</v>
      </c>
      <c r="G42" s="18">
        <f t="shared" si="1"/>
        <v>0</v>
      </c>
      <c r="H42" s="18">
        <f t="shared" si="1"/>
        <v>0</v>
      </c>
      <c r="I42" s="18">
        <f t="shared" si="1"/>
        <v>0</v>
      </c>
      <c r="J42" s="18">
        <f t="shared" si="1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2">E42</f>
        <v>0</v>
      </c>
      <c r="F44" s="18">
        <f t="shared" si="2"/>
        <v>0</v>
      </c>
      <c r="G44" s="18">
        <f t="shared" si="2"/>
        <v>0</v>
      </c>
      <c r="H44" s="18">
        <f t="shared" si="2"/>
        <v>0</v>
      </c>
      <c r="I44" s="18">
        <f t="shared" si="2"/>
        <v>0</v>
      </c>
      <c r="J44" s="18">
        <f t="shared" si="2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 xr:uid="{00000000-0002-0000-0300-000000000000}">
      <formula1>$U$2:$U$4</formula1>
    </dataValidation>
    <dataValidation type="list" allowBlank="1" showInputMessage="1" showErrorMessage="1" sqref="D19:D22" xr:uid="{00000000-0002-0000-0300-000001000000}">
      <formula1>$V$2:$V$3</formula1>
    </dataValidation>
    <dataValidation showInputMessage="1" showErrorMessage="1" sqref="E19:E22" xr:uid="{00000000-0002-0000-0300-000002000000}"/>
    <dataValidation type="whole" operator="lessThan" allowBlank="1" showInputMessage="1" showErrorMessage="1" sqref="N38:P41" xr:uid="{00000000-0002-0000-0300-000003000000}">
      <formula1>0</formula1>
    </dataValidation>
  </dataValidations>
  <hyperlinks>
    <hyperlink ref="C12" location="_ftn1" display="_ftn1" xr:uid="{00000000-0004-0000-0300-000000000000}"/>
    <hyperlink ref="D12" location="_ftn2" display="_ftn2" xr:uid="{00000000-0004-0000-0300-000001000000}"/>
    <hyperlink ref="E12" location="_ftn3" display="_ftn3" xr:uid="{00000000-0004-0000-03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44"/>
  <sheetViews>
    <sheetView zoomScaleNormal="100" workbookViewId="0">
      <selection activeCell="K41" sqref="K41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>C39+E39+H39</f>
        <v>0</v>
      </c>
      <c r="L39" s="18">
        <f>C39+F39+I39</f>
        <v>0</v>
      </c>
      <c r="M39" s="18">
        <f>C39+G39+J39</f>
        <v>0</v>
      </c>
      <c r="N39" s="24"/>
      <c r="O39" s="24"/>
      <c r="P39" s="24"/>
      <c r="Q39" s="30">
        <f t="shared" ref="Q39:S41" si="0">K39+N39</f>
        <v>0</v>
      </c>
      <c r="R39" s="30">
        <f t="shared" si="0"/>
        <v>0</v>
      </c>
      <c r="S39" s="30">
        <f t="shared" si="0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>C40+E40+H40</f>
        <v>0</v>
      </c>
      <c r="L40" s="18">
        <f>C40+F40+I40</f>
        <v>0</v>
      </c>
      <c r="M40" s="18">
        <f>C40+G40+J40</f>
        <v>0</v>
      </c>
      <c r="N40" s="24"/>
      <c r="O40" s="24"/>
      <c r="P40" s="24"/>
      <c r="Q40" s="30">
        <f t="shared" si="0"/>
        <v>0</v>
      </c>
      <c r="R40" s="30">
        <f t="shared" si="0"/>
        <v>0</v>
      </c>
      <c r="S40" s="30">
        <f t="shared" si="0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>C41+E41+H41</f>
        <v>0</v>
      </c>
      <c r="L41" s="18">
        <f>C41+F41+I41</f>
        <v>0</v>
      </c>
      <c r="M41" s="18">
        <f>C41+G41+J41</f>
        <v>0</v>
      </c>
      <c r="N41" s="24"/>
      <c r="O41" s="24"/>
      <c r="P41" s="24"/>
      <c r="Q41" s="30">
        <f t="shared" si="0"/>
        <v>0</v>
      </c>
      <c r="R41" s="30">
        <f t="shared" si="0"/>
        <v>0</v>
      </c>
      <c r="S41" s="30">
        <f t="shared" si="0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1">SUM(E38:E41)</f>
        <v>0</v>
      </c>
      <c r="F42" s="18">
        <f t="shared" si="1"/>
        <v>0</v>
      </c>
      <c r="G42" s="18">
        <f t="shared" si="1"/>
        <v>0</v>
      </c>
      <c r="H42" s="18">
        <f t="shared" si="1"/>
        <v>0</v>
      </c>
      <c r="I42" s="18">
        <f t="shared" si="1"/>
        <v>0</v>
      </c>
      <c r="J42" s="18">
        <f t="shared" si="1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2">E42</f>
        <v>0</v>
      </c>
      <c r="F44" s="18">
        <f t="shared" si="2"/>
        <v>0</v>
      </c>
      <c r="G44" s="18">
        <f t="shared" si="2"/>
        <v>0</v>
      </c>
      <c r="H44" s="18">
        <f t="shared" si="2"/>
        <v>0</v>
      </c>
      <c r="I44" s="18">
        <f t="shared" si="2"/>
        <v>0</v>
      </c>
      <c r="J44" s="18">
        <f t="shared" si="2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 xr:uid="{00000000-0002-0000-0400-000000000000}"/>
    <dataValidation type="list" allowBlank="1" showInputMessage="1" showErrorMessage="1" sqref="D19:D22" xr:uid="{00000000-0002-0000-0400-000001000000}">
      <formula1>$V$2:$V$3</formula1>
    </dataValidation>
    <dataValidation type="list" allowBlank="1" showInputMessage="1" showErrorMessage="1" sqref="B13" xr:uid="{00000000-0002-0000-0400-000002000000}">
      <formula1>$U$2:$U$4</formula1>
    </dataValidation>
    <dataValidation type="whole" operator="lessThan" allowBlank="1" showInputMessage="1" showErrorMessage="1" sqref="N38:P41" xr:uid="{00000000-0002-0000-0400-000003000000}">
      <formula1>0</formula1>
    </dataValidation>
  </dataValidations>
  <hyperlinks>
    <hyperlink ref="C12" location="_ftn1" display="_ftn1" xr:uid="{00000000-0004-0000-0400-000000000000}"/>
    <hyperlink ref="D12" location="_ftn2" display="_ftn2" xr:uid="{00000000-0004-0000-0400-000001000000}"/>
    <hyperlink ref="E12" location="_ftn3" display="_ftn3" xr:uid="{00000000-0004-0000-04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44"/>
  <sheetViews>
    <sheetView zoomScaleNormal="100" workbookViewId="0">
      <selection activeCell="F43" sqref="F43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>C39+E39+H39</f>
        <v>0</v>
      </c>
      <c r="L39" s="18">
        <f>C39+F39+I39</f>
        <v>0</v>
      </c>
      <c r="M39" s="18">
        <f>C39+G39+J39</f>
        <v>0</v>
      </c>
      <c r="N39" s="24"/>
      <c r="O39" s="24"/>
      <c r="P39" s="24"/>
      <c r="Q39" s="30">
        <f t="shared" ref="Q39:S41" si="0">K39+N39</f>
        <v>0</v>
      </c>
      <c r="R39" s="30">
        <f t="shared" si="0"/>
        <v>0</v>
      </c>
      <c r="S39" s="30">
        <f t="shared" si="0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>C40+E40+H40</f>
        <v>0</v>
      </c>
      <c r="L40" s="18">
        <f>C40+F40+I40</f>
        <v>0</v>
      </c>
      <c r="M40" s="18">
        <f>C40+G40+J40</f>
        <v>0</v>
      </c>
      <c r="N40" s="24"/>
      <c r="O40" s="24"/>
      <c r="P40" s="24"/>
      <c r="Q40" s="30">
        <f t="shared" si="0"/>
        <v>0</v>
      </c>
      <c r="R40" s="30">
        <f t="shared" si="0"/>
        <v>0</v>
      </c>
      <c r="S40" s="30">
        <f t="shared" si="0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>C41+E41+H41</f>
        <v>0</v>
      </c>
      <c r="L41" s="18">
        <f>C41+F41+I41</f>
        <v>0</v>
      </c>
      <c r="M41" s="18">
        <f>C41+G41+J41</f>
        <v>0</v>
      </c>
      <c r="N41" s="24"/>
      <c r="O41" s="24"/>
      <c r="P41" s="24"/>
      <c r="Q41" s="30">
        <f t="shared" si="0"/>
        <v>0</v>
      </c>
      <c r="R41" s="30">
        <f t="shared" si="0"/>
        <v>0</v>
      </c>
      <c r="S41" s="30">
        <f t="shared" si="0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1">SUM(E38:E41)</f>
        <v>0</v>
      </c>
      <c r="F42" s="18">
        <f t="shared" si="1"/>
        <v>0</v>
      </c>
      <c r="G42" s="18">
        <f t="shared" si="1"/>
        <v>0</v>
      </c>
      <c r="H42" s="18">
        <f t="shared" si="1"/>
        <v>0</v>
      </c>
      <c r="I42" s="18">
        <f t="shared" si="1"/>
        <v>0</v>
      </c>
      <c r="J42" s="18">
        <f t="shared" si="1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2">E42</f>
        <v>0</v>
      </c>
      <c r="F44" s="18">
        <f t="shared" si="2"/>
        <v>0</v>
      </c>
      <c r="G44" s="18">
        <f t="shared" si="2"/>
        <v>0</v>
      </c>
      <c r="H44" s="18">
        <f t="shared" si="2"/>
        <v>0</v>
      </c>
      <c r="I44" s="18">
        <f t="shared" si="2"/>
        <v>0</v>
      </c>
      <c r="J44" s="18">
        <f t="shared" si="2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 xr:uid="{00000000-0002-0000-0500-000000000000}"/>
    <dataValidation type="list" allowBlank="1" showInputMessage="1" showErrorMessage="1" sqref="D19:D22" xr:uid="{00000000-0002-0000-0500-000001000000}">
      <formula1>$V$2:$V$3</formula1>
    </dataValidation>
    <dataValidation type="list" allowBlank="1" showInputMessage="1" showErrorMessage="1" sqref="B13" xr:uid="{00000000-0002-0000-0500-000002000000}">
      <formula1>$U$2:$U$4</formula1>
    </dataValidation>
    <dataValidation type="whole" operator="lessThan" allowBlank="1" showInputMessage="1" showErrorMessage="1" sqref="N38:P41" xr:uid="{00000000-0002-0000-0500-000003000000}">
      <formula1>0</formula1>
    </dataValidation>
  </dataValidations>
  <hyperlinks>
    <hyperlink ref="C12" location="_ftn1" display="_ftn1" xr:uid="{00000000-0004-0000-0500-000000000000}"/>
    <hyperlink ref="D12" location="_ftn2" display="_ftn2" xr:uid="{00000000-0004-0000-0500-000001000000}"/>
    <hyperlink ref="E12" location="_ftn3" display="_ftn3" xr:uid="{00000000-0004-0000-05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44"/>
  <sheetViews>
    <sheetView topLeftCell="A10" zoomScaleNormal="100" workbookViewId="0">
      <selection activeCell="H27" sqref="H2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3" width="13.5703125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>C39+E39+H39</f>
        <v>0</v>
      </c>
      <c r="L39" s="18">
        <f>C39+F39+I39</f>
        <v>0</v>
      </c>
      <c r="M39" s="18">
        <f>C39+G39+J39</f>
        <v>0</v>
      </c>
      <c r="N39" s="24"/>
      <c r="O39" s="24"/>
      <c r="P39" s="24"/>
      <c r="Q39" s="30">
        <f t="shared" ref="Q39:S41" si="0">K39+N39</f>
        <v>0</v>
      </c>
      <c r="R39" s="30">
        <f t="shared" si="0"/>
        <v>0</v>
      </c>
      <c r="S39" s="30">
        <f t="shared" si="0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>C40+E40+H40</f>
        <v>0</v>
      </c>
      <c r="L40" s="18">
        <f>C40+F40+I40</f>
        <v>0</v>
      </c>
      <c r="M40" s="18">
        <f>C40+G40+J40</f>
        <v>0</v>
      </c>
      <c r="N40" s="24"/>
      <c r="O40" s="24"/>
      <c r="P40" s="24"/>
      <c r="Q40" s="30">
        <f t="shared" si="0"/>
        <v>0</v>
      </c>
      <c r="R40" s="30">
        <f t="shared" si="0"/>
        <v>0</v>
      </c>
      <c r="S40" s="30">
        <f t="shared" si="0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>C41+E41+H41</f>
        <v>0</v>
      </c>
      <c r="L41" s="18">
        <f>C41+F41+I41</f>
        <v>0</v>
      </c>
      <c r="M41" s="18">
        <f>C41+G41+J41</f>
        <v>0</v>
      </c>
      <c r="N41" s="24"/>
      <c r="O41" s="24"/>
      <c r="P41" s="24"/>
      <c r="Q41" s="30">
        <f t="shared" si="0"/>
        <v>0</v>
      </c>
      <c r="R41" s="30">
        <f t="shared" si="0"/>
        <v>0</v>
      </c>
      <c r="S41" s="30">
        <f t="shared" si="0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1">SUM(E38:E41)</f>
        <v>0</v>
      </c>
      <c r="F42" s="18">
        <f t="shared" si="1"/>
        <v>0</v>
      </c>
      <c r="G42" s="18">
        <f t="shared" si="1"/>
        <v>0</v>
      </c>
      <c r="H42" s="18">
        <f t="shared" si="1"/>
        <v>0</v>
      </c>
      <c r="I42" s="18">
        <f t="shared" si="1"/>
        <v>0</v>
      </c>
      <c r="J42" s="18">
        <f t="shared" si="1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2">E42</f>
        <v>0</v>
      </c>
      <c r="F44" s="18">
        <f t="shared" si="2"/>
        <v>0</v>
      </c>
      <c r="G44" s="18">
        <f t="shared" si="2"/>
        <v>0</v>
      </c>
      <c r="H44" s="18">
        <f t="shared" si="2"/>
        <v>0</v>
      </c>
      <c r="I44" s="18">
        <f t="shared" si="2"/>
        <v>0</v>
      </c>
      <c r="J44" s="18">
        <f t="shared" si="2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 xr:uid="{00000000-0002-0000-0600-000000000000}">
      <formula1>$U$2:$U$4</formula1>
    </dataValidation>
    <dataValidation type="list" allowBlank="1" showInputMessage="1" showErrorMessage="1" sqref="D19:D22" xr:uid="{00000000-0002-0000-0600-000001000000}">
      <formula1>$V$2:$V$3</formula1>
    </dataValidation>
    <dataValidation showInputMessage="1" showErrorMessage="1" sqref="E19:E22" xr:uid="{00000000-0002-0000-0600-000002000000}"/>
    <dataValidation type="whole" operator="lessThan" allowBlank="1" showInputMessage="1" showErrorMessage="1" sqref="N38:P41" xr:uid="{00000000-0002-0000-0600-000003000000}">
      <formula1>0</formula1>
    </dataValidation>
  </dataValidations>
  <hyperlinks>
    <hyperlink ref="C12" location="_ftn1" display="_ftn1" xr:uid="{00000000-0004-0000-0600-000000000000}"/>
    <hyperlink ref="D12" location="_ftn2" display="_ftn2" xr:uid="{00000000-0004-0000-0600-000001000000}"/>
    <hyperlink ref="E12" location="_ftn3" display="_ftn3" xr:uid="{00000000-0004-0000-06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44"/>
  <sheetViews>
    <sheetView topLeftCell="A31" zoomScaleNormal="100" workbookViewId="0">
      <selection activeCell="D52" sqref="D52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>C39+E39+H39</f>
        <v>0</v>
      </c>
      <c r="L39" s="18">
        <f>C39+F39+I39</f>
        <v>0</v>
      </c>
      <c r="M39" s="18">
        <f>C39+G39+J39</f>
        <v>0</v>
      </c>
      <c r="N39" s="24"/>
      <c r="O39" s="24"/>
      <c r="P39" s="24"/>
      <c r="Q39" s="30">
        <f t="shared" ref="Q39:S41" si="0">K39+N39</f>
        <v>0</v>
      </c>
      <c r="R39" s="30">
        <f t="shared" si="0"/>
        <v>0</v>
      </c>
      <c r="S39" s="30">
        <f t="shared" si="0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>C40+E40+H40</f>
        <v>0</v>
      </c>
      <c r="L40" s="18">
        <f>C40+F40+I40</f>
        <v>0</v>
      </c>
      <c r="M40" s="18">
        <f>C40+G40+J40</f>
        <v>0</v>
      </c>
      <c r="N40" s="24"/>
      <c r="O40" s="24"/>
      <c r="P40" s="24"/>
      <c r="Q40" s="30">
        <f t="shared" si="0"/>
        <v>0</v>
      </c>
      <c r="R40" s="30">
        <f t="shared" si="0"/>
        <v>0</v>
      </c>
      <c r="S40" s="30">
        <f t="shared" si="0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>C41+E41+H41</f>
        <v>0</v>
      </c>
      <c r="L41" s="18">
        <f>C41+F41+I41</f>
        <v>0</v>
      </c>
      <c r="M41" s="18">
        <f>C41+G41+J41</f>
        <v>0</v>
      </c>
      <c r="N41" s="24"/>
      <c r="O41" s="24"/>
      <c r="P41" s="24"/>
      <c r="Q41" s="30">
        <f t="shared" si="0"/>
        <v>0</v>
      </c>
      <c r="R41" s="30">
        <f t="shared" si="0"/>
        <v>0</v>
      </c>
      <c r="S41" s="30">
        <f t="shared" si="0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1">SUM(E38:E41)</f>
        <v>0</v>
      </c>
      <c r="F42" s="18">
        <f t="shared" si="1"/>
        <v>0</v>
      </c>
      <c r="G42" s="18">
        <f t="shared" si="1"/>
        <v>0</v>
      </c>
      <c r="H42" s="18">
        <f t="shared" si="1"/>
        <v>0</v>
      </c>
      <c r="I42" s="18">
        <f t="shared" si="1"/>
        <v>0</v>
      </c>
      <c r="J42" s="18">
        <f t="shared" si="1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2">E42</f>
        <v>0</v>
      </c>
      <c r="F44" s="18">
        <f t="shared" si="2"/>
        <v>0</v>
      </c>
      <c r="G44" s="18">
        <f t="shared" si="2"/>
        <v>0</v>
      </c>
      <c r="H44" s="18">
        <f t="shared" si="2"/>
        <v>0</v>
      </c>
      <c r="I44" s="18">
        <f t="shared" si="2"/>
        <v>0</v>
      </c>
      <c r="J44" s="18">
        <f t="shared" si="2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 xr:uid="{00000000-0002-0000-0700-000000000000}"/>
    <dataValidation type="list" allowBlank="1" showInputMessage="1" showErrorMessage="1" sqref="D19:D22" xr:uid="{00000000-0002-0000-0700-000001000000}">
      <formula1>$V$2:$V$3</formula1>
    </dataValidation>
    <dataValidation type="list" allowBlank="1" showInputMessage="1" showErrorMessage="1" sqref="B13" xr:uid="{00000000-0002-0000-0700-000002000000}">
      <formula1>$U$2:$U$4</formula1>
    </dataValidation>
    <dataValidation type="whole" operator="lessThan" allowBlank="1" showInputMessage="1" showErrorMessage="1" sqref="N38:P41" xr:uid="{00000000-0002-0000-0700-000003000000}">
      <formula1>0</formula1>
    </dataValidation>
  </dataValidations>
  <hyperlinks>
    <hyperlink ref="C12" location="_ftn1" display="_ftn1" xr:uid="{00000000-0004-0000-0700-000000000000}"/>
    <hyperlink ref="D12" location="_ftn2" display="_ftn2" xr:uid="{00000000-0004-0000-0700-000001000000}"/>
    <hyperlink ref="E12" location="_ftn3" display="_ftn3" xr:uid="{00000000-0004-0000-07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44"/>
  <sheetViews>
    <sheetView topLeftCell="A28" zoomScaleNormal="100" workbookViewId="0">
      <selection activeCell="R32" sqref="R32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>C39+E39+H39</f>
        <v>0</v>
      </c>
      <c r="L39" s="18">
        <f>C39+F39+I39</f>
        <v>0</v>
      </c>
      <c r="M39" s="18">
        <f>C39+G39+J39</f>
        <v>0</v>
      </c>
      <c r="N39" s="24"/>
      <c r="O39" s="24"/>
      <c r="P39" s="24"/>
      <c r="Q39" s="30">
        <f t="shared" ref="Q39:S41" si="0">K39+N39</f>
        <v>0</v>
      </c>
      <c r="R39" s="30">
        <f t="shared" si="0"/>
        <v>0</v>
      </c>
      <c r="S39" s="30">
        <f t="shared" si="0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>C40+E40+H40</f>
        <v>0</v>
      </c>
      <c r="L40" s="18">
        <f>C40+F40+I40</f>
        <v>0</v>
      </c>
      <c r="M40" s="18">
        <f>C40+G40+J40</f>
        <v>0</v>
      </c>
      <c r="N40" s="24"/>
      <c r="O40" s="24"/>
      <c r="P40" s="24"/>
      <c r="Q40" s="30">
        <f t="shared" si="0"/>
        <v>0</v>
      </c>
      <c r="R40" s="30">
        <f t="shared" si="0"/>
        <v>0</v>
      </c>
      <c r="S40" s="30">
        <f t="shared" si="0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>C41+E41+H41</f>
        <v>0</v>
      </c>
      <c r="L41" s="18">
        <f>C41+F41+I41</f>
        <v>0</v>
      </c>
      <c r="M41" s="18">
        <f>C41+G41+J41</f>
        <v>0</v>
      </c>
      <c r="N41" s="24"/>
      <c r="O41" s="24"/>
      <c r="P41" s="24"/>
      <c r="Q41" s="30">
        <f t="shared" si="0"/>
        <v>0</v>
      </c>
      <c r="R41" s="30">
        <f t="shared" si="0"/>
        <v>0</v>
      </c>
      <c r="S41" s="30">
        <f t="shared" si="0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1">SUM(E38:E41)</f>
        <v>0</v>
      </c>
      <c r="F42" s="18">
        <f t="shared" si="1"/>
        <v>0</v>
      </c>
      <c r="G42" s="18">
        <f t="shared" si="1"/>
        <v>0</v>
      </c>
      <c r="H42" s="18">
        <f t="shared" si="1"/>
        <v>0</v>
      </c>
      <c r="I42" s="18">
        <f t="shared" si="1"/>
        <v>0</v>
      </c>
      <c r="J42" s="18">
        <f t="shared" si="1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2">E42</f>
        <v>0</v>
      </c>
      <c r="F44" s="18">
        <f t="shared" si="2"/>
        <v>0</v>
      </c>
      <c r="G44" s="18">
        <f t="shared" si="2"/>
        <v>0</v>
      </c>
      <c r="H44" s="18">
        <f t="shared" si="2"/>
        <v>0</v>
      </c>
      <c r="I44" s="18">
        <f t="shared" si="2"/>
        <v>0</v>
      </c>
      <c r="J44" s="18">
        <f t="shared" si="2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K17:K18"/>
    <mergeCell ref="B17:B18"/>
    <mergeCell ref="C17:C18"/>
    <mergeCell ref="D17:D18"/>
    <mergeCell ref="E17:E18"/>
    <mergeCell ref="F17:J17"/>
    <mergeCell ref="Q36:S36"/>
    <mergeCell ref="B32:E32"/>
    <mergeCell ref="B36:B37"/>
    <mergeCell ref="E36:G36"/>
    <mergeCell ref="H36:J36"/>
    <mergeCell ref="K36:M36"/>
    <mergeCell ref="N36:P36"/>
  </mergeCells>
  <dataValidations count="4">
    <dataValidation type="whole" operator="lessThan" allowBlank="1" showInputMessage="1" showErrorMessage="1" sqref="N38:P41" xr:uid="{00000000-0002-0000-0800-000000000000}">
      <formula1>0</formula1>
    </dataValidation>
    <dataValidation showInputMessage="1" showErrorMessage="1" sqref="E19:E22" xr:uid="{00000000-0002-0000-0800-000001000000}"/>
    <dataValidation type="list" allowBlank="1" showInputMessage="1" showErrorMessage="1" sqref="D19:D22" xr:uid="{00000000-0002-0000-0800-000002000000}">
      <formula1>$V$2:$V$3</formula1>
    </dataValidation>
    <dataValidation type="list" allowBlank="1" showInputMessage="1" showErrorMessage="1" sqref="B13" xr:uid="{00000000-0002-0000-0800-000003000000}">
      <formula1>$U$2:$U$4</formula1>
    </dataValidation>
  </dataValidations>
  <hyperlinks>
    <hyperlink ref="C12" location="_ftn1" display="_ftn1" xr:uid="{00000000-0004-0000-0800-000000000000}"/>
    <hyperlink ref="D12" location="_ftn2" display="_ftn2" xr:uid="{00000000-0004-0000-0800-000001000000}"/>
    <hyperlink ref="E12" location="_ftn3" display="_ftn3" xr:uid="{00000000-0004-0000-08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1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2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44"/>
  <sheetViews>
    <sheetView topLeftCell="C16" zoomScaleNormal="100" workbookViewId="0">
      <selection activeCell="Q22" sqref="Q22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>C39+E39+H39</f>
        <v>0</v>
      </c>
      <c r="L39" s="18">
        <f>C39+F39+I39</f>
        <v>0</v>
      </c>
      <c r="M39" s="18">
        <f>C39+G39+J39</f>
        <v>0</v>
      </c>
      <c r="N39" s="24"/>
      <c r="O39" s="24"/>
      <c r="P39" s="24"/>
      <c r="Q39" s="30">
        <f t="shared" ref="Q39:S41" si="0">K39+N39</f>
        <v>0</v>
      </c>
      <c r="R39" s="30">
        <f t="shared" si="0"/>
        <v>0</v>
      </c>
      <c r="S39" s="30">
        <f t="shared" si="0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>C40+E40+H40</f>
        <v>0</v>
      </c>
      <c r="L40" s="18">
        <f>C40+F40+I40</f>
        <v>0</v>
      </c>
      <c r="M40" s="18">
        <f>C40+G40+J40</f>
        <v>0</v>
      </c>
      <c r="N40" s="24"/>
      <c r="O40" s="24"/>
      <c r="P40" s="24"/>
      <c r="Q40" s="30">
        <f t="shared" si="0"/>
        <v>0</v>
      </c>
      <c r="R40" s="30">
        <f t="shared" si="0"/>
        <v>0</v>
      </c>
      <c r="S40" s="30">
        <f t="shared" si="0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>C41+E41+H41</f>
        <v>0</v>
      </c>
      <c r="L41" s="18">
        <f>C41+F41+I41</f>
        <v>0</v>
      </c>
      <c r="M41" s="18">
        <f>C41+G41+J41</f>
        <v>0</v>
      </c>
      <c r="N41" s="24"/>
      <c r="O41" s="24"/>
      <c r="P41" s="24"/>
      <c r="Q41" s="30">
        <f t="shared" si="0"/>
        <v>0</v>
      </c>
      <c r="R41" s="30">
        <f t="shared" si="0"/>
        <v>0</v>
      </c>
      <c r="S41" s="30">
        <f t="shared" si="0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1">SUM(E38:E41)</f>
        <v>0</v>
      </c>
      <c r="F42" s="18">
        <f t="shared" si="1"/>
        <v>0</v>
      </c>
      <c r="G42" s="18">
        <f t="shared" si="1"/>
        <v>0</v>
      </c>
      <c r="H42" s="18">
        <f t="shared" si="1"/>
        <v>0</v>
      </c>
      <c r="I42" s="18">
        <f t="shared" si="1"/>
        <v>0</v>
      </c>
      <c r="J42" s="18">
        <f t="shared" si="1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2">E42</f>
        <v>0</v>
      </c>
      <c r="F44" s="18">
        <f t="shared" si="2"/>
        <v>0</v>
      </c>
      <c r="G44" s="18">
        <f t="shared" si="2"/>
        <v>0</v>
      </c>
      <c r="H44" s="18">
        <f t="shared" si="2"/>
        <v>0</v>
      </c>
      <c r="I44" s="18">
        <f t="shared" si="2"/>
        <v>0</v>
      </c>
      <c r="J44" s="18">
        <f t="shared" si="2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 xr:uid="{00000000-0002-0000-0900-000000000000}">
      <formula1>$U$2:$U$4</formula1>
    </dataValidation>
    <dataValidation type="list" allowBlank="1" showInputMessage="1" showErrorMessage="1" sqref="D19:D22" xr:uid="{00000000-0002-0000-0900-000001000000}">
      <formula1>$V$2:$V$3</formula1>
    </dataValidation>
    <dataValidation showInputMessage="1" showErrorMessage="1" sqref="E19:E22" xr:uid="{00000000-0002-0000-0900-000002000000}"/>
    <dataValidation type="whole" operator="lessThan" allowBlank="1" showInputMessage="1" showErrorMessage="1" sqref="N38:P41" xr:uid="{00000000-0002-0000-0900-000003000000}">
      <formula1>0</formula1>
    </dataValidation>
  </dataValidations>
  <hyperlinks>
    <hyperlink ref="C12" location="_ftn1" display="_ftn1" xr:uid="{00000000-0004-0000-0900-000000000000}"/>
    <hyperlink ref="D12" location="_ftn2" display="_ftn2" xr:uid="{00000000-0004-0000-0900-000001000000}"/>
    <hyperlink ref="E12" location="_ftn3" display="_ftn3" xr:uid="{00000000-0004-0000-09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44"/>
  <sheetViews>
    <sheetView topLeftCell="A22" zoomScaleNormal="100" workbookViewId="0">
      <selection activeCell="T36" sqref="T36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>C39+E39+H39</f>
        <v>0</v>
      </c>
      <c r="L39" s="18">
        <f>C39+F39+I39</f>
        <v>0</v>
      </c>
      <c r="M39" s="18">
        <f>C39+G39+J39</f>
        <v>0</v>
      </c>
      <c r="N39" s="24"/>
      <c r="O39" s="24"/>
      <c r="P39" s="24"/>
      <c r="Q39" s="30">
        <f t="shared" ref="Q39:S41" si="0">K39+N39</f>
        <v>0</v>
      </c>
      <c r="R39" s="30">
        <f t="shared" si="0"/>
        <v>0</v>
      </c>
      <c r="S39" s="30">
        <f t="shared" si="0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>C40+E40+H40</f>
        <v>0</v>
      </c>
      <c r="L40" s="18">
        <f>C40+F40+I40</f>
        <v>0</v>
      </c>
      <c r="M40" s="18">
        <f>C40+G40+J40</f>
        <v>0</v>
      </c>
      <c r="N40" s="24"/>
      <c r="O40" s="24"/>
      <c r="P40" s="24"/>
      <c r="Q40" s="30">
        <f t="shared" si="0"/>
        <v>0</v>
      </c>
      <c r="R40" s="30">
        <f t="shared" si="0"/>
        <v>0</v>
      </c>
      <c r="S40" s="30">
        <f t="shared" si="0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>C41+E41+H41</f>
        <v>0</v>
      </c>
      <c r="L41" s="18">
        <f>C41+F41+I41</f>
        <v>0</v>
      </c>
      <c r="M41" s="18">
        <f>C41+G41+J41</f>
        <v>0</v>
      </c>
      <c r="N41" s="24"/>
      <c r="O41" s="24"/>
      <c r="P41" s="24"/>
      <c r="Q41" s="30">
        <f t="shared" si="0"/>
        <v>0</v>
      </c>
      <c r="R41" s="30">
        <f t="shared" si="0"/>
        <v>0</v>
      </c>
      <c r="S41" s="30">
        <f t="shared" si="0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1">SUM(E38:E41)</f>
        <v>0</v>
      </c>
      <c r="F42" s="18">
        <f t="shared" si="1"/>
        <v>0</v>
      </c>
      <c r="G42" s="18">
        <f t="shared" si="1"/>
        <v>0</v>
      </c>
      <c r="H42" s="18">
        <f t="shared" si="1"/>
        <v>0</v>
      </c>
      <c r="I42" s="18">
        <f t="shared" si="1"/>
        <v>0</v>
      </c>
      <c r="J42" s="18">
        <f t="shared" si="1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2">E42</f>
        <v>0</v>
      </c>
      <c r="F44" s="18">
        <f t="shared" si="2"/>
        <v>0</v>
      </c>
      <c r="G44" s="18">
        <f t="shared" si="2"/>
        <v>0</v>
      </c>
      <c r="H44" s="18">
        <f t="shared" si="2"/>
        <v>0</v>
      </c>
      <c r="I44" s="18">
        <f t="shared" si="2"/>
        <v>0</v>
      </c>
      <c r="J44" s="18">
        <f t="shared" si="2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 xr:uid="{00000000-0002-0000-0A00-000000000000}"/>
    <dataValidation type="list" allowBlank="1" showInputMessage="1" showErrorMessage="1" sqref="D19:D22" xr:uid="{00000000-0002-0000-0A00-000001000000}">
      <formula1>$V$2:$V$3</formula1>
    </dataValidation>
    <dataValidation type="list" allowBlank="1" showInputMessage="1" showErrorMessage="1" sqref="B13" xr:uid="{00000000-0002-0000-0A00-000002000000}">
      <formula1>$U$2:$U$4</formula1>
    </dataValidation>
    <dataValidation type="whole" operator="lessThan" allowBlank="1" showInputMessage="1" showErrorMessage="1" sqref="N38:P41" xr:uid="{00000000-0002-0000-0A00-000003000000}">
      <formula1>0</formula1>
    </dataValidation>
  </dataValidations>
  <hyperlinks>
    <hyperlink ref="C12" location="_ftn1" display="_ftn1" xr:uid="{00000000-0004-0000-0A00-000000000000}"/>
    <hyperlink ref="D12" location="_ftn2" display="_ftn2" xr:uid="{00000000-0004-0000-0A00-000001000000}"/>
    <hyperlink ref="E12" location="_ftn3" display="_ftn3" xr:uid="{00000000-0004-0000-0A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44"/>
  <sheetViews>
    <sheetView topLeftCell="D34" zoomScaleNormal="100" workbookViewId="0">
      <selection activeCell="J69" sqref="J69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>C39+E39+H39</f>
        <v>0</v>
      </c>
      <c r="L39" s="18">
        <f>C39+F39+I39</f>
        <v>0</v>
      </c>
      <c r="M39" s="18">
        <f>C39+G39+J39</f>
        <v>0</v>
      </c>
      <c r="N39" s="24"/>
      <c r="O39" s="24"/>
      <c r="P39" s="24"/>
      <c r="Q39" s="30">
        <f t="shared" ref="Q39:S41" si="0">K39+N39</f>
        <v>0</v>
      </c>
      <c r="R39" s="30">
        <f t="shared" si="0"/>
        <v>0</v>
      </c>
      <c r="S39" s="30">
        <f t="shared" si="0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>C40+E40+H40</f>
        <v>0</v>
      </c>
      <c r="L40" s="18">
        <f>C40+F40+I40</f>
        <v>0</v>
      </c>
      <c r="M40" s="18">
        <f>C40+G40+J40</f>
        <v>0</v>
      </c>
      <c r="N40" s="24"/>
      <c r="O40" s="24"/>
      <c r="P40" s="24"/>
      <c r="Q40" s="30">
        <f t="shared" si="0"/>
        <v>0</v>
      </c>
      <c r="R40" s="30">
        <f t="shared" si="0"/>
        <v>0</v>
      </c>
      <c r="S40" s="30">
        <f t="shared" si="0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>C41+E41+H41</f>
        <v>0</v>
      </c>
      <c r="L41" s="18">
        <f>C41+F41+I41</f>
        <v>0</v>
      </c>
      <c r="M41" s="18">
        <f>C41+G41+J41</f>
        <v>0</v>
      </c>
      <c r="N41" s="24"/>
      <c r="O41" s="24"/>
      <c r="P41" s="24"/>
      <c r="Q41" s="30">
        <f t="shared" si="0"/>
        <v>0</v>
      </c>
      <c r="R41" s="30">
        <f t="shared" si="0"/>
        <v>0</v>
      </c>
      <c r="S41" s="30">
        <f t="shared" si="0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1">SUM(E38:E41)</f>
        <v>0</v>
      </c>
      <c r="F42" s="18">
        <f t="shared" si="1"/>
        <v>0</v>
      </c>
      <c r="G42" s="18">
        <f t="shared" si="1"/>
        <v>0</v>
      </c>
      <c r="H42" s="18">
        <f t="shared" si="1"/>
        <v>0</v>
      </c>
      <c r="I42" s="18">
        <f t="shared" si="1"/>
        <v>0</v>
      </c>
      <c r="J42" s="18">
        <f t="shared" si="1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2">E42</f>
        <v>0</v>
      </c>
      <c r="F44" s="18">
        <f t="shared" si="2"/>
        <v>0</v>
      </c>
      <c r="G44" s="18">
        <f t="shared" si="2"/>
        <v>0</v>
      </c>
      <c r="H44" s="18">
        <f t="shared" si="2"/>
        <v>0</v>
      </c>
      <c r="I44" s="18">
        <f t="shared" si="2"/>
        <v>0</v>
      </c>
      <c r="J44" s="18">
        <f t="shared" si="2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 xr:uid="{00000000-0002-0000-0B00-000000000000}"/>
    <dataValidation type="list" allowBlank="1" showInputMessage="1" showErrorMessage="1" sqref="D19:D22" xr:uid="{00000000-0002-0000-0B00-000001000000}">
      <formula1>$V$2:$V$3</formula1>
    </dataValidation>
    <dataValidation type="list" allowBlank="1" showInputMessage="1" showErrorMessage="1" sqref="B13" xr:uid="{00000000-0002-0000-0B00-000002000000}">
      <formula1>$U$2:$U$4</formula1>
    </dataValidation>
    <dataValidation type="whole" operator="lessThan" allowBlank="1" showInputMessage="1" showErrorMessage="1" sqref="N38:P41" xr:uid="{00000000-0002-0000-0B00-000003000000}">
      <formula1>0</formula1>
    </dataValidation>
  </dataValidations>
  <hyperlinks>
    <hyperlink ref="C12" location="_ftn1" display="_ftn1" xr:uid="{00000000-0004-0000-0B00-000000000000}"/>
    <hyperlink ref="D12" location="_ftn2" display="_ftn2" xr:uid="{00000000-0004-0000-0B00-000001000000}"/>
    <hyperlink ref="E12" location="_ftn3" display="_ftn3" xr:uid="{00000000-0004-0000-0B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W44"/>
  <sheetViews>
    <sheetView topLeftCell="A25" zoomScaleNormal="100" workbookViewId="0">
      <selection activeCell="C37" sqref="C37:S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>C39+E39+H39</f>
        <v>0</v>
      </c>
      <c r="L39" s="18">
        <f>C39+F39+I39</f>
        <v>0</v>
      </c>
      <c r="M39" s="18">
        <f>C39+G39+J39</f>
        <v>0</v>
      </c>
      <c r="N39" s="24"/>
      <c r="O39" s="24"/>
      <c r="P39" s="24"/>
      <c r="Q39" s="30">
        <f t="shared" ref="Q39:S41" si="0">K39+N39</f>
        <v>0</v>
      </c>
      <c r="R39" s="30">
        <f t="shared" si="0"/>
        <v>0</v>
      </c>
      <c r="S39" s="30">
        <f t="shared" si="0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>C40+E40+H40</f>
        <v>0</v>
      </c>
      <c r="L40" s="18">
        <f>C40+F40+I40</f>
        <v>0</v>
      </c>
      <c r="M40" s="18">
        <f>C40+G40+J40</f>
        <v>0</v>
      </c>
      <c r="N40" s="24"/>
      <c r="O40" s="24"/>
      <c r="P40" s="24"/>
      <c r="Q40" s="30">
        <f t="shared" si="0"/>
        <v>0</v>
      </c>
      <c r="R40" s="30">
        <f t="shared" si="0"/>
        <v>0</v>
      </c>
      <c r="S40" s="30">
        <f t="shared" si="0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>C41+E41+H41</f>
        <v>0</v>
      </c>
      <c r="L41" s="18">
        <f>C41+F41+I41</f>
        <v>0</v>
      </c>
      <c r="M41" s="18">
        <f>C41+G41+J41</f>
        <v>0</v>
      </c>
      <c r="N41" s="24"/>
      <c r="O41" s="24"/>
      <c r="P41" s="24"/>
      <c r="Q41" s="30">
        <f t="shared" si="0"/>
        <v>0</v>
      </c>
      <c r="R41" s="30">
        <f t="shared" si="0"/>
        <v>0</v>
      </c>
      <c r="S41" s="30">
        <f t="shared" si="0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1">SUM(E38:E41)</f>
        <v>0</v>
      </c>
      <c r="F42" s="18">
        <f t="shared" si="1"/>
        <v>0</v>
      </c>
      <c r="G42" s="18">
        <f t="shared" si="1"/>
        <v>0</v>
      </c>
      <c r="H42" s="18">
        <f t="shared" si="1"/>
        <v>0</v>
      </c>
      <c r="I42" s="18">
        <f t="shared" si="1"/>
        <v>0</v>
      </c>
      <c r="J42" s="18">
        <f t="shared" si="1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2">E42</f>
        <v>0</v>
      </c>
      <c r="F44" s="18">
        <f t="shared" si="2"/>
        <v>0</v>
      </c>
      <c r="G44" s="18">
        <f t="shared" si="2"/>
        <v>0</v>
      </c>
      <c r="H44" s="18">
        <f t="shared" si="2"/>
        <v>0</v>
      </c>
      <c r="I44" s="18">
        <f t="shared" si="2"/>
        <v>0</v>
      </c>
      <c r="J44" s="18">
        <f t="shared" si="2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 xr:uid="{00000000-0002-0000-0C00-000000000000}">
      <formula1>$U$2:$U$4</formula1>
    </dataValidation>
    <dataValidation type="list" allowBlank="1" showInputMessage="1" showErrorMessage="1" sqref="D19:D22" xr:uid="{00000000-0002-0000-0C00-000001000000}">
      <formula1>$V$2:$V$3</formula1>
    </dataValidation>
    <dataValidation showInputMessage="1" showErrorMessage="1" sqref="E19:E22" xr:uid="{00000000-0002-0000-0C00-000002000000}"/>
    <dataValidation type="whole" operator="lessThan" allowBlank="1" showInputMessage="1" showErrorMessage="1" sqref="N38:P41" xr:uid="{00000000-0002-0000-0C00-000003000000}">
      <formula1>0</formula1>
    </dataValidation>
  </dataValidations>
  <hyperlinks>
    <hyperlink ref="C12" location="_ftn1" display="_ftn1" xr:uid="{00000000-0004-0000-0C00-000000000000}"/>
    <hyperlink ref="D12" location="_ftn2" display="_ftn2" xr:uid="{00000000-0004-0000-0C00-000001000000}"/>
    <hyperlink ref="E12" location="_ftn3" display="_ftn3" xr:uid="{00000000-0004-0000-0C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2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W44"/>
  <sheetViews>
    <sheetView topLeftCell="A25" zoomScaleNormal="100" workbookViewId="0">
      <selection activeCell="C37" sqref="C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>C39+E39+H39</f>
        <v>0</v>
      </c>
      <c r="L39" s="18">
        <f>C39+F39+I39</f>
        <v>0</v>
      </c>
      <c r="M39" s="18">
        <f>C39+G39+J39</f>
        <v>0</v>
      </c>
      <c r="N39" s="24"/>
      <c r="O39" s="24"/>
      <c r="P39" s="24"/>
      <c r="Q39" s="30">
        <f t="shared" ref="Q39:S41" si="0">K39+N39</f>
        <v>0</v>
      </c>
      <c r="R39" s="30">
        <f t="shared" si="0"/>
        <v>0</v>
      </c>
      <c r="S39" s="30">
        <f t="shared" si="0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>C40+E40+H40</f>
        <v>0</v>
      </c>
      <c r="L40" s="18">
        <f>C40+F40+I40</f>
        <v>0</v>
      </c>
      <c r="M40" s="18">
        <f>C40+G40+J40</f>
        <v>0</v>
      </c>
      <c r="N40" s="24"/>
      <c r="O40" s="24"/>
      <c r="P40" s="24"/>
      <c r="Q40" s="30">
        <f t="shared" si="0"/>
        <v>0</v>
      </c>
      <c r="R40" s="30">
        <f t="shared" si="0"/>
        <v>0</v>
      </c>
      <c r="S40" s="30">
        <f t="shared" si="0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>C41+E41+H41</f>
        <v>0</v>
      </c>
      <c r="L41" s="18">
        <f>C41+F41+I41</f>
        <v>0</v>
      </c>
      <c r="M41" s="18">
        <f>C41+G41+J41</f>
        <v>0</v>
      </c>
      <c r="N41" s="24"/>
      <c r="O41" s="24"/>
      <c r="P41" s="24"/>
      <c r="Q41" s="30">
        <f t="shared" si="0"/>
        <v>0</v>
      </c>
      <c r="R41" s="30">
        <f t="shared" si="0"/>
        <v>0</v>
      </c>
      <c r="S41" s="30">
        <f t="shared" si="0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1">SUM(E38:E41)</f>
        <v>0</v>
      </c>
      <c r="F42" s="18">
        <f t="shared" si="1"/>
        <v>0</v>
      </c>
      <c r="G42" s="18">
        <f t="shared" si="1"/>
        <v>0</v>
      </c>
      <c r="H42" s="18">
        <f t="shared" si="1"/>
        <v>0</v>
      </c>
      <c r="I42" s="18">
        <f t="shared" si="1"/>
        <v>0</v>
      </c>
      <c r="J42" s="18">
        <f t="shared" si="1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2">E42</f>
        <v>0</v>
      </c>
      <c r="F44" s="18">
        <f t="shared" si="2"/>
        <v>0</v>
      </c>
      <c r="G44" s="18">
        <f t="shared" si="2"/>
        <v>0</v>
      </c>
      <c r="H44" s="18">
        <f t="shared" si="2"/>
        <v>0</v>
      </c>
      <c r="I44" s="18">
        <f t="shared" si="2"/>
        <v>0</v>
      </c>
      <c r="J44" s="18">
        <f t="shared" si="2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 xr:uid="{00000000-0002-0000-0D00-000000000000}">
      <formula1>$U$2:$U$4</formula1>
    </dataValidation>
    <dataValidation type="list" allowBlank="1" showInputMessage="1" showErrorMessage="1" sqref="D19:D22" xr:uid="{00000000-0002-0000-0D00-000001000000}">
      <formula1>$V$2:$V$3</formula1>
    </dataValidation>
    <dataValidation showInputMessage="1" showErrorMessage="1" sqref="E19:E22" xr:uid="{00000000-0002-0000-0D00-000002000000}"/>
    <dataValidation type="whole" operator="lessThan" allowBlank="1" showInputMessage="1" showErrorMessage="1" sqref="N38:P41" xr:uid="{00000000-0002-0000-0D00-000003000000}">
      <formula1>0</formula1>
    </dataValidation>
  </dataValidations>
  <hyperlinks>
    <hyperlink ref="C12" location="_ftn1" display="_ftn1" xr:uid="{00000000-0004-0000-0D00-000000000000}"/>
    <hyperlink ref="D12" location="_ftn2" display="_ftn2" xr:uid="{00000000-0004-0000-0D00-000001000000}"/>
    <hyperlink ref="E12" location="_ftn3" display="_ftn3" xr:uid="{00000000-0004-0000-0D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6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44"/>
  <sheetViews>
    <sheetView topLeftCell="A17" zoomScaleNormal="100" workbookViewId="0">
      <selection activeCell="C37" sqref="C37:S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 t="shared" ref="K39:M41" si="0">C39+E39+H39</f>
        <v>0</v>
      </c>
      <c r="L39" s="18">
        <f t="shared" si="0"/>
        <v>0</v>
      </c>
      <c r="M39" s="18">
        <f t="shared" si="0"/>
        <v>0</v>
      </c>
      <c r="N39" s="24"/>
      <c r="O39" s="24"/>
      <c r="P39" s="24"/>
      <c r="Q39" s="30">
        <f t="shared" ref="Q39:S41" si="1">K39+N39</f>
        <v>0</v>
      </c>
      <c r="R39" s="30">
        <f t="shared" si="1"/>
        <v>0</v>
      </c>
      <c r="S39" s="30">
        <f t="shared" si="1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 t="shared" si="0"/>
        <v>0</v>
      </c>
      <c r="L40" s="18">
        <f t="shared" si="0"/>
        <v>0</v>
      </c>
      <c r="M40" s="18">
        <f t="shared" si="0"/>
        <v>0</v>
      </c>
      <c r="N40" s="24"/>
      <c r="O40" s="24"/>
      <c r="P40" s="24"/>
      <c r="Q40" s="30">
        <f t="shared" si="1"/>
        <v>0</v>
      </c>
      <c r="R40" s="30">
        <f t="shared" si="1"/>
        <v>0</v>
      </c>
      <c r="S40" s="30">
        <f t="shared" si="1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 t="shared" si="0"/>
        <v>0</v>
      </c>
      <c r="L41" s="18">
        <f t="shared" si="0"/>
        <v>0</v>
      </c>
      <c r="M41" s="18">
        <f t="shared" si="0"/>
        <v>0</v>
      </c>
      <c r="N41" s="24"/>
      <c r="O41" s="24"/>
      <c r="P41" s="24"/>
      <c r="Q41" s="30">
        <f t="shared" si="1"/>
        <v>0</v>
      </c>
      <c r="R41" s="30">
        <f t="shared" si="1"/>
        <v>0</v>
      </c>
      <c r="S41" s="30">
        <f t="shared" si="1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2">SUM(E38:E41)</f>
        <v>0</v>
      </c>
      <c r="F42" s="18">
        <f t="shared" si="2"/>
        <v>0</v>
      </c>
      <c r="G42" s="18">
        <f t="shared" si="2"/>
        <v>0</v>
      </c>
      <c r="H42" s="18">
        <f t="shared" si="2"/>
        <v>0</v>
      </c>
      <c r="I42" s="18">
        <f t="shared" si="2"/>
        <v>0</v>
      </c>
      <c r="J42" s="18">
        <f t="shared" si="2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3">E42</f>
        <v>0</v>
      </c>
      <c r="F44" s="18">
        <f t="shared" si="3"/>
        <v>0</v>
      </c>
      <c r="G44" s="18">
        <f t="shared" si="3"/>
        <v>0</v>
      </c>
      <c r="H44" s="18">
        <f t="shared" si="3"/>
        <v>0</v>
      </c>
      <c r="I44" s="18">
        <f t="shared" si="3"/>
        <v>0</v>
      </c>
      <c r="J44" s="18">
        <f t="shared" si="3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 xr:uid="{00000000-0002-0000-0E00-000000000000}"/>
    <dataValidation type="list" allowBlank="1" showInputMessage="1" showErrorMessage="1" sqref="D19:D22" xr:uid="{00000000-0002-0000-0E00-000001000000}">
      <formula1>$V$2:$V$3</formula1>
    </dataValidation>
    <dataValidation type="list" allowBlank="1" showInputMessage="1" showErrorMessage="1" sqref="B13" xr:uid="{00000000-0002-0000-0E00-000002000000}">
      <formula1>$U$2:$U$4</formula1>
    </dataValidation>
    <dataValidation type="whole" operator="lessThan" allowBlank="1" showInputMessage="1" showErrorMessage="1" sqref="N38:P41" xr:uid="{00000000-0002-0000-0E00-000003000000}">
      <formula1>0</formula1>
    </dataValidation>
  </dataValidations>
  <hyperlinks>
    <hyperlink ref="C12" location="_ftn1" display="_ftn1" xr:uid="{00000000-0004-0000-0E00-000000000000}"/>
    <hyperlink ref="D12" location="_ftn2" display="_ftn2" xr:uid="{00000000-0004-0000-0E00-000001000000}"/>
    <hyperlink ref="E12" location="_ftn3" display="_ftn3" xr:uid="{00000000-0004-0000-0E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W44"/>
  <sheetViews>
    <sheetView topLeftCell="A28" zoomScaleNormal="100" workbookViewId="0">
      <selection activeCell="C37" sqref="C37:S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 t="shared" ref="K39:M41" si="0">C39+E39+H39</f>
        <v>0</v>
      </c>
      <c r="L39" s="18">
        <f t="shared" si="0"/>
        <v>0</v>
      </c>
      <c r="M39" s="18">
        <f t="shared" si="0"/>
        <v>0</v>
      </c>
      <c r="N39" s="24"/>
      <c r="O39" s="24"/>
      <c r="P39" s="24"/>
      <c r="Q39" s="30">
        <f t="shared" ref="Q39:S41" si="1">K39+N39</f>
        <v>0</v>
      </c>
      <c r="R39" s="30">
        <f t="shared" si="1"/>
        <v>0</v>
      </c>
      <c r="S39" s="30">
        <f t="shared" si="1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 t="shared" si="0"/>
        <v>0</v>
      </c>
      <c r="L40" s="18">
        <f t="shared" si="0"/>
        <v>0</v>
      </c>
      <c r="M40" s="18">
        <f t="shared" si="0"/>
        <v>0</v>
      </c>
      <c r="N40" s="24"/>
      <c r="O40" s="24"/>
      <c r="P40" s="24"/>
      <c r="Q40" s="30">
        <f t="shared" si="1"/>
        <v>0</v>
      </c>
      <c r="R40" s="30">
        <f t="shared" si="1"/>
        <v>0</v>
      </c>
      <c r="S40" s="30">
        <f t="shared" si="1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 t="shared" si="0"/>
        <v>0</v>
      </c>
      <c r="L41" s="18">
        <f t="shared" si="0"/>
        <v>0</v>
      </c>
      <c r="M41" s="18">
        <f t="shared" si="0"/>
        <v>0</v>
      </c>
      <c r="N41" s="24"/>
      <c r="O41" s="24"/>
      <c r="P41" s="24"/>
      <c r="Q41" s="30">
        <f t="shared" si="1"/>
        <v>0</v>
      </c>
      <c r="R41" s="30">
        <f t="shared" si="1"/>
        <v>0</v>
      </c>
      <c r="S41" s="30">
        <f t="shared" si="1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2">SUM(E38:E41)</f>
        <v>0</v>
      </c>
      <c r="F42" s="18">
        <f t="shared" si="2"/>
        <v>0</v>
      </c>
      <c r="G42" s="18">
        <f t="shared" si="2"/>
        <v>0</v>
      </c>
      <c r="H42" s="18">
        <f t="shared" si="2"/>
        <v>0</v>
      </c>
      <c r="I42" s="18">
        <f t="shared" si="2"/>
        <v>0</v>
      </c>
      <c r="J42" s="18">
        <f t="shared" si="2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3">E42</f>
        <v>0</v>
      </c>
      <c r="F44" s="18">
        <f t="shared" si="3"/>
        <v>0</v>
      </c>
      <c r="G44" s="18">
        <f t="shared" si="3"/>
        <v>0</v>
      </c>
      <c r="H44" s="18">
        <f t="shared" si="3"/>
        <v>0</v>
      </c>
      <c r="I44" s="18">
        <f t="shared" si="3"/>
        <v>0</v>
      </c>
      <c r="J44" s="18">
        <f t="shared" si="3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 xr:uid="{00000000-0002-0000-0F00-000000000000}">
      <formula1>$U$2:$U$4</formula1>
    </dataValidation>
    <dataValidation type="list" allowBlank="1" showInputMessage="1" showErrorMessage="1" sqref="D19:D22" xr:uid="{00000000-0002-0000-0F00-000001000000}">
      <formula1>$V$2:$V$3</formula1>
    </dataValidation>
    <dataValidation showInputMessage="1" showErrorMessage="1" sqref="E19:E22" xr:uid="{00000000-0002-0000-0F00-000002000000}"/>
    <dataValidation type="whole" operator="lessThan" allowBlank="1" showInputMessage="1" showErrorMessage="1" sqref="N38:P41" xr:uid="{00000000-0002-0000-0F00-000003000000}">
      <formula1>0</formula1>
    </dataValidation>
  </dataValidations>
  <hyperlinks>
    <hyperlink ref="C12" location="_ftn1" display="_ftn1" xr:uid="{00000000-0004-0000-0F00-000000000000}"/>
    <hyperlink ref="D12" location="_ftn2" display="_ftn2" xr:uid="{00000000-0004-0000-0F00-000001000000}"/>
    <hyperlink ref="E12" location="_ftn3" display="_ftn3" xr:uid="{00000000-0004-0000-0F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4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W44"/>
  <sheetViews>
    <sheetView topLeftCell="A31" zoomScaleNormal="100" workbookViewId="0">
      <selection activeCell="C37" sqref="C37:S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 t="shared" ref="K39:M41" si="0">C39+E39+H39</f>
        <v>0</v>
      </c>
      <c r="L39" s="18">
        <f t="shared" si="0"/>
        <v>0</v>
      </c>
      <c r="M39" s="18">
        <f t="shared" si="0"/>
        <v>0</v>
      </c>
      <c r="N39" s="24"/>
      <c r="O39" s="24"/>
      <c r="P39" s="24"/>
      <c r="Q39" s="30">
        <f t="shared" ref="Q39:S41" si="1">K39+N39</f>
        <v>0</v>
      </c>
      <c r="R39" s="30">
        <f t="shared" si="1"/>
        <v>0</v>
      </c>
      <c r="S39" s="30">
        <f t="shared" si="1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 t="shared" si="0"/>
        <v>0</v>
      </c>
      <c r="L40" s="18">
        <f t="shared" si="0"/>
        <v>0</v>
      </c>
      <c r="M40" s="18">
        <f t="shared" si="0"/>
        <v>0</v>
      </c>
      <c r="N40" s="24"/>
      <c r="O40" s="24"/>
      <c r="P40" s="24"/>
      <c r="Q40" s="30">
        <f t="shared" si="1"/>
        <v>0</v>
      </c>
      <c r="R40" s="30">
        <f t="shared" si="1"/>
        <v>0</v>
      </c>
      <c r="S40" s="30">
        <f t="shared" si="1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 t="shared" si="0"/>
        <v>0</v>
      </c>
      <c r="L41" s="18">
        <f t="shared" si="0"/>
        <v>0</v>
      </c>
      <c r="M41" s="18">
        <f t="shared" si="0"/>
        <v>0</v>
      </c>
      <c r="N41" s="24"/>
      <c r="O41" s="24"/>
      <c r="P41" s="24"/>
      <c r="Q41" s="30">
        <f t="shared" si="1"/>
        <v>0</v>
      </c>
      <c r="R41" s="30">
        <f t="shared" si="1"/>
        <v>0</v>
      </c>
      <c r="S41" s="30">
        <f t="shared" si="1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2">SUM(E38:E41)</f>
        <v>0</v>
      </c>
      <c r="F42" s="18">
        <f t="shared" si="2"/>
        <v>0</v>
      </c>
      <c r="G42" s="18">
        <f t="shared" si="2"/>
        <v>0</v>
      </c>
      <c r="H42" s="18">
        <f t="shared" si="2"/>
        <v>0</v>
      </c>
      <c r="I42" s="18">
        <f t="shared" si="2"/>
        <v>0</v>
      </c>
      <c r="J42" s="18">
        <f t="shared" si="2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3">E42</f>
        <v>0</v>
      </c>
      <c r="F44" s="18">
        <f t="shared" si="3"/>
        <v>0</v>
      </c>
      <c r="G44" s="18">
        <f t="shared" si="3"/>
        <v>0</v>
      </c>
      <c r="H44" s="18">
        <f t="shared" si="3"/>
        <v>0</v>
      </c>
      <c r="I44" s="18">
        <f t="shared" si="3"/>
        <v>0</v>
      </c>
      <c r="J44" s="18">
        <f t="shared" si="3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 xr:uid="{00000000-0002-0000-1000-000000000000}"/>
    <dataValidation type="list" allowBlank="1" showInputMessage="1" showErrorMessage="1" sqref="D19:D22" xr:uid="{00000000-0002-0000-1000-000001000000}">
      <formula1>$V$2:$V$3</formula1>
    </dataValidation>
    <dataValidation type="list" allowBlank="1" showInputMessage="1" showErrorMessage="1" sqref="B13" xr:uid="{00000000-0002-0000-1000-000002000000}">
      <formula1>$U$2:$U$4</formula1>
    </dataValidation>
    <dataValidation type="whole" operator="lessThan" allowBlank="1" showInputMessage="1" showErrorMessage="1" sqref="N38:P41" xr:uid="{00000000-0002-0000-1000-000003000000}">
      <formula1>0</formula1>
    </dataValidation>
  </dataValidations>
  <hyperlinks>
    <hyperlink ref="C12" location="_ftn1" display="_ftn1" xr:uid="{00000000-0004-0000-1000-000000000000}"/>
    <hyperlink ref="D12" location="_ftn2" display="_ftn2" xr:uid="{00000000-0004-0000-1000-000001000000}"/>
    <hyperlink ref="E12" location="_ftn3" display="_ftn3" xr:uid="{00000000-0004-0000-10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8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W44"/>
  <sheetViews>
    <sheetView topLeftCell="A28" zoomScaleNormal="100" workbookViewId="0">
      <selection activeCell="C37" sqref="C37:S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 t="shared" ref="K39:M41" si="0">C39+E39+H39</f>
        <v>0</v>
      </c>
      <c r="L39" s="18">
        <f t="shared" si="0"/>
        <v>0</v>
      </c>
      <c r="M39" s="18">
        <f t="shared" si="0"/>
        <v>0</v>
      </c>
      <c r="N39" s="24"/>
      <c r="O39" s="24"/>
      <c r="P39" s="24"/>
      <c r="Q39" s="30">
        <f t="shared" ref="Q39:S41" si="1">K39+N39</f>
        <v>0</v>
      </c>
      <c r="R39" s="30">
        <f t="shared" si="1"/>
        <v>0</v>
      </c>
      <c r="S39" s="30">
        <f t="shared" si="1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 t="shared" si="0"/>
        <v>0</v>
      </c>
      <c r="L40" s="18">
        <f t="shared" si="0"/>
        <v>0</v>
      </c>
      <c r="M40" s="18">
        <f t="shared" si="0"/>
        <v>0</v>
      </c>
      <c r="N40" s="24"/>
      <c r="O40" s="24"/>
      <c r="P40" s="24"/>
      <c r="Q40" s="30">
        <f t="shared" si="1"/>
        <v>0</v>
      </c>
      <c r="R40" s="30">
        <f t="shared" si="1"/>
        <v>0</v>
      </c>
      <c r="S40" s="30">
        <f t="shared" si="1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 t="shared" si="0"/>
        <v>0</v>
      </c>
      <c r="L41" s="18">
        <f t="shared" si="0"/>
        <v>0</v>
      </c>
      <c r="M41" s="18">
        <f t="shared" si="0"/>
        <v>0</v>
      </c>
      <c r="N41" s="24"/>
      <c r="O41" s="24"/>
      <c r="P41" s="24"/>
      <c r="Q41" s="30">
        <f t="shared" si="1"/>
        <v>0</v>
      </c>
      <c r="R41" s="30">
        <f t="shared" si="1"/>
        <v>0</v>
      </c>
      <c r="S41" s="30">
        <f t="shared" si="1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2">SUM(E38:E41)</f>
        <v>0</v>
      </c>
      <c r="F42" s="18">
        <f t="shared" si="2"/>
        <v>0</v>
      </c>
      <c r="G42" s="18">
        <f t="shared" si="2"/>
        <v>0</v>
      </c>
      <c r="H42" s="18">
        <f t="shared" si="2"/>
        <v>0</v>
      </c>
      <c r="I42" s="18">
        <f t="shared" si="2"/>
        <v>0</v>
      </c>
      <c r="J42" s="18">
        <f t="shared" si="2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3">E42</f>
        <v>0</v>
      </c>
      <c r="F44" s="18">
        <f t="shared" si="3"/>
        <v>0</v>
      </c>
      <c r="G44" s="18">
        <f t="shared" si="3"/>
        <v>0</v>
      </c>
      <c r="H44" s="18">
        <f t="shared" si="3"/>
        <v>0</v>
      </c>
      <c r="I44" s="18">
        <f t="shared" si="3"/>
        <v>0</v>
      </c>
      <c r="J44" s="18">
        <f t="shared" si="3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 xr:uid="{00000000-0002-0000-1100-000000000000}"/>
    <dataValidation type="list" allowBlank="1" showInputMessage="1" showErrorMessage="1" sqref="D19:D22" xr:uid="{00000000-0002-0000-1100-000001000000}">
      <formula1>$V$2:$V$3</formula1>
    </dataValidation>
    <dataValidation type="list" allowBlank="1" showInputMessage="1" showErrorMessage="1" sqref="B13" xr:uid="{00000000-0002-0000-1100-000002000000}">
      <formula1>$U$2:$U$4</formula1>
    </dataValidation>
    <dataValidation type="whole" operator="lessThan" allowBlank="1" showInputMessage="1" showErrorMessage="1" sqref="N38:P41" xr:uid="{00000000-0002-0000-1100-000003000000}">
      <formula1>0</formula1>
    </dataValidation>
  </dataValidations>
  <hyperlinks>
    <hyperlink ref="C12" location="_ftn1" display="_ftn1" xr:uid="{00000000-0004-0000-1100-000000000000}"/>
    <hyperlink ref="D12" location="_ftn2" display="_ftn2" xr:uid="{00000000-0004-0000-1100-000001000000}"/>
    <hyperlink ref="E12" location="_ftn3" display="_ftn3" xr:uid="{00000000-0004-0000-11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9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0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1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2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W44"/>
  <sheetViews>
    <sheetView topLeftCell="B45" zoomScaleNormal="100" workbookViewId="0">
      <selection activeCell="C37" sqref="C37:S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 t="shared" ref="K39:M41" si="0">C39+E39+H39</f>
        <v>0</v>
      </c>
      <c r="L39" s="18">
        <f t="shared" si="0"/>
        <v>0</v>
      </c>
      <c r="M39" s="18">
        <f t="shared" si="0"/>
        <v>0</v>
      </c>
      <c r="N39" s="24"/>
      <c r="O39" s="24"/>
      <c r="P39" s="24"/>
      <c r="Q39" s="30">
        <f t="shared" ref="Q39:S41" si="1">K39+N39</f>
        <v>0</v>
      </c>
      <c r="R39" s="30">
        <f t="shared" si="1"/>
        <v>0</v>
      </c>
      <c r="S39" s="30">
        <f t="shared" si="1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 t="shared" si="0"/>
        <v>0</v>
      </c>
      <c r="L40" s="18">
        <f t="shared" si="0"/>
        <v>0</v>
      </c>
      <c r="M40" s="18">
        <f t="shared" si="0"/>
        <v>0</v>
      </c>
      <c r="N40" s="24"/>
      <c r="O40" s="24"/>
      <c r="P40" s="24"/>
      <c r="Q40" s="30">
        <f t="shared" si="1"/>
        <v>0</v>
      </c>
      <c r="R40" s="30">
        <f t="shared" si="1"/>
        <v>0</v>
      </c>
      <c r="S40" s="30">
        <f t="shared" si="1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 t="shared" si="0"/>
        <v>0</v>
      </c>
      <c r="L41" s="18">
        <f t="shared" si="0"/>
        <v>0</v>
      </c>
      <c r="M41" s="18">
        <f t="shared" si="0"/>
        <v>0</v>
      </c>
      <c r="N41" s="24"/>
      <c r="O41" s="24"/>
      <c r="P41" s="24"/>
      <c r="Q41" s="30">
        <f t="shared" si="1"/>
        <v>0</v>
      </c>
      <c r="R41" s="30">
        <f t="shared" si="1"/>
        <v>0</v>
      </c>
      <c r="S41" s="30">
        <f t="shared" si="1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2">SUM(E38:E41)</f>
        <v>0</v>
      </c>
      <c r="F42" s="18">
        <f t="shared" si="2"/>
        <v>0</v>
      </c>
      <c r="G42" s="18">
        <f t="shared" si="2"/>
        <v>0</v>
      </c>
      <c r="H42" s="18">
        <f t="shared" si="2"/>
        <v>0</v>
      </c>
      <c r="I42" s="18">
        <f t="shared" si="2"/>
        <v>0</v>
      </c>
      <c r="J42" s="18">
        <f t="shared" si="2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3">E42</f>
        <v>0</v>
      </c>
      <c r="F44" s="18">
        <f t="shared" si="3"/>
        <v>0</v>
      </c>
      <c r="G44" s="18">
        <f t="shared" si="3"/>
        <v>0</v>
      </c>
      <c r="H44" s="18">
        <f t="shared" si="3"/>
        <v>0</v>
      </c>
      <c r="I44" s="18">
        <f t="shared" si="3"/>
        <v>0</v>
      </c>
      <c r="J44" s="18">
        <f t="shared" si="3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 xr:uid="{00000000-0002-0000-1200-000000000000}">
      <formula1>$U$2:$U$4</formula1>
    </dataValidation>
    <dataValidation type="list" allowBlank="1" showInputMessage="1" showErrorMessage="1" sqref="D19:D22" xr:uid="{00000000-0002-0000-1200-000001000000}">
      <formula1>$V$2:$V$3</formula1>
    </dataValidation>
    <dataValidation showInputMessage="1" showErrorMessage="1" sqref="E19:E22" xr:uid="{00000000-0002-0000-1200-000002000000}"/>
    <dataValidation type="whole" operator="lessThan" allowBlank="1" showInputMessage="1" showErrorMessage="1" sqref="N38:P41" xr:uid="{00000000-0002-0000-1200-000003000000}">
      <formula1>0</formula1>
    </dataValidation>
  </dataValidations>
  <hyperlinks>
    <hyperlink ref="C12" location="_ftn1" display="_ftn1" xr:uid="{00000000-0004-0000-1200-000000000000}"/>
    <hyperlink ref="D12" location="_ftn2" display="_ftn2" xr:uid="{00000000-0004-0000-1200-000001000000}"/>
    <hyperlink ref="E12" location="_ftn3" display="_ftn3" xr:uid="{00000000-0004-0000-12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3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4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5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6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44"/>
  <sheetViews>
    <sheetView topLeftCell="B16" zoomScaleNormal="100" workbookViewId="0">
      <selection activeCell="C37" sqref="C37:S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.28515625" customWidth="1"/>
    <col min="6" max="6" width="28.42578125" customWidth="1"/>
    <col min="7" max="7" width="22.28515625" customWidth="1"/>
    <col min="8" max="9" width="10.42578125" customWidth="1"/>
    <col min="10" max="10" width="12.7109375" customWidth="1"/>
    <col min="11" max="11" width="24.5703125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9.140625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8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5" customHeight="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ht="15" customHeight="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ht="18.75" customHeight="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ht="24" customHeight="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ht="21.75" customHeight="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ht="22.5" customHeight="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 t="s">
        <v>100</v>
      </c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43.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30" customHeight="1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 t="shared" ref="K39:M41" si="0">C39+E39+H39</f>
        <v>0</v>
      </c>
      <c r="L39" s="18">
        <f t="shared" si="0"/>
        <v>0</v>
      </c>
      <c r="M39" s="18">
        <f t="shared" si="0"/>
        <v>0</v>
      </c>
      <c r="N39" s="24"/>
      <c r="O39" s="24"/>
      <c r="P39" s="24"/>
      <c r="Q39" s="30">
        <f t="shared" ref="Q39:S41" si="1">K39+N39</f>
        <v>0</v>
      </c>
      <c r="R39" s="30">
        <f t="shared" si="1"/>
        <v>0</v>
      </c>
      <c r="S39" s="30">
        <f t="shared" si="1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 t="shared" si="0"/>
        <v>0</v>
      </c>
      <c r="L40" s="18">
        <f t="shared" si="0"/>
        <v>0</v>
      </c>
      <c r="M40" s="18">
        <f t="shared" si="0"/>
        <v>0</v>
      </c>
      <c r="N40" s="24"/>
      <c r="O40" s="24"/>
      <c r="P40" s="24"/>
      <c r="Q40" s="30">
        <f t="shared" si="1"/>
        <v>0</v>
      </c>
      <c r="R40" s="30">
        <f t="shared" si="1"/>
        <v>0</v>
      </c>
      <c r="S40" s="30">
        <f t="shared" si="1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 t="shared" si="0"/>
        <v>0</v>
      </c>
      <c r="L41" s="18">
        <f t="shared" si="0"/>
        <v>0</v>
      </c>
      <c r="M41" s="18">
        <f t="shared" si="0"/>
        <v>0</v>
      </c>
      <c r="N41" s="24"/>
      <c r="O41" s="24"/>
      <c r="P41" s="24"/>
      <c r="Q41" s="30">
        <f t="shared" si="1"/>
        <v>0</v>
      </c>
      <c r="R41" s="30">
        <f t="shared" si="1"/>
        <v>0</v>
      </c>
      <c r="S41" s="30">
        <f t="shared" si="1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2">SUM(E38:E41)</f>
        <v>0</v>
      </c>
      <c r="F42" s="18">
        <f t="shared" si="2"/>
        <v>0</v>
      </c>
      <c r="G42" s="18">
        <f t="shared" si="2"/>
        <v>0</v>
      </c>
      <c r="H42" s="18">
        <f t="shared" si="2"/>
        <v>0</v>
      </c>
      <c r="I42" s="18">
        <f t="shared" si="2"/>
        <v>0</v>
      </c>
      <c r="J42" s="18">
        <f t="shared" si="2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3">E42</f>
        <v>0</v>
      </c>
      <c r="F44" s="18">
        <f t="shared" si="3"/>
        <v>0</v>
      </c>
      <c r="G44" s="18">
        <f t="shared" si="3"/>
        <v>0</v>
      </c>
      <c r="H44" s="18">
        <f t="shared" si="3"/>
        <v>0</v>
      </c>
      <c r="I44" s="18">
        <f t="shared" si="3"/>
        <v>0</v>
      </c>
      <c r="J44" s="18">
        <f t="shared" si="3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whole" operator="lessThan" allowBlank="1" showInputMessage="1" showErrorMessage="1" sqref="N38:P41" xr:uid="{00000000-0002-0000-1300-000000000000}">
      <formula1>0</formula1>
    </dataValidation>
    <dataValidation type="list" allowBlank="1" showInputMessage="1" showErrorMessage="1" sqref="B13" xr:uid="{00000000-0002-0000-1300-000001000000}">
      <formula1>$U$2:$U$4</formula1>
    </dataValidation>
    <dataValidation type="list" allowBlank="1" showInputMessage="1" showErrorMessage="1" sqref="D19:D22" xr:uid="{00000000-0002-0000-1300-000002000000}">
      <formula1>$V$2:$V$3</formula1>
    </dataValidation>
    <dataValidation showInputMessage="1" showErrorMessage="1" sqref="E19:E22" xr:uid="{00000000-0002-0000-1300-000003000000}"/>
  </dataValidations>
  <hyperlinks>
    <hyperlink ref="C12" location="_ftn1" display="_ftn1" xr:uid="{00000000-0004-0000-1300-000000000000}"/>
    <hyperlink ref="D12" location="_ftn2" display="_ftn2" xr:uid="{00000000-0004-0000-1300-000001000000}"/>
    <hyperlink ref="E12" location="_ftn3" display="_ftn3" xr:uid="{00000000-0004-0000-13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29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W44"/>
  <sheetViews>
    <sheetView topLeftCell="B14" zoomScaleNormal="100" workbookViewId="0">
      <selection activeCell="C37" sqref="C37:S3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 t="shared" ref="K39:M41" si="0">C39+E39+H39</f>
        <v>0</v>
      </c>
      <c r="L39" s="18">
        <f t="shared" si="0"/>
        <v>0</v>
      </c>
      <c r="M39" s="18">
        <f t="shared" si="0"/>
        <v>0</v>
      </c>
      <c r="N39" s="24"/>
      <c r="O39" s="24"/>
      <c r="P39" s="24"/>
      <c r="Q39" s="30">
        <f t="shared" ref="Q39:S41" si="1">K39+N39</f>
        <v>0</v>
      </c>
      <c r="R39" s="30">
        <f t="shared" si="1"/>
        <v>0</v>
      </c>
      <c r="S39" s="30">
        <f t="shared" si="1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 t="shared" si="0"/>
        <v>0</v>
      </c>
      <c r="L40" s="18">
        <f t="shared" si="0"/>
        <v>0</v>
      </c>
      <c r="M40" s="18">
        <f t="shared" si="0"/>
        <v>0</v>
      </c>
      <c r="N40" s="24"/>
      <c r="O40" s="24"/>
      <c r="P40" s="24"/>
      <c r="Q40" s="30">
        <f t="shared" si="1"/>
        <v>0</v>
      </c>
      <c r="R40" s="30">
        <f t="shared" si="1"/>
        <v>0</v>
      </c>
      <c r="S40" s="30">
        <f t="shared" si="1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 t="shared" si="0"/>
        <v>0</v>
      </c>
      <c r="L41" s="18">
        <f t="shared" si="0"/>
        <v>0</v>
      </c>
      <c r="M41" s="18">
        <f t="shared" si="0"/>
        <v>0</v>
      </c>
      <c r="N41" s="24"/>
      <c r="O41" s="24"/>
      <c r="P41" s="24"/>
      <c r="Q41" s="30">
        <f t="shared" si="1"/>
        <v>0</v>
      </c>
      <c r="R41" s="30">
        <f t="shared" si="1"/>
        <v>0</v>
      </c>
      <c r="S41" s="30">
        <f t="shared" si="1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2">SUM(E38:E41)</f>
        <v>0</v>
      </c>
      <c r="F42" s="18">
        <f t="shared" si="2"/>
        <v>0</v>
      </c>
      <c r="G42" s="18">
        <f t="shared" si="2"/>
        <v>0</v>
      </c>
      <c r="H42" s="18">
        <f t="shared" si="2"/>
        <v>0</v>
      </c>
      <c r="I42" s="18">
        <f t="shared" si="2"/>
        <v>0</v>
      </c>
      <c r="J42" s="18">
        <f t="shared" si="2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3">E42</f>
        <v>0</v>
      </c>
      <c r="F44" s="18">
        <f t="shared" si="3"/>
        <v>0</v>
      </c>
      <c r="G44" s="18">
        <f t="shared" si="3"/>
        <v>0</v>
      </c>
      <c r="H44" s="18">
        <f t="shared" si="3"/>
        <v>0</v>
      </c>
      <c r="I44" s="18">
        <f t="shared" si="3"/>
        <v>0</v>
      </c>
      <c r="J44" s="18">
        <f t="shared" si="3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K17:K18"/>
    <mergeCell ref="B17:B18"/>
    <mergeCell ref="C17:C18"/>
    <mergeCell ref="D17:D18"/>
    <mergeCell ref="E17:E18"/>
    <mergeCell ref="F17:J17"/>
    <mergeCell ref="Q36:S36"/>
    <mergeCell ref="B32:E32"/>
    <mergeCell ref="B36:B37"/>
    <mergeCell ref="E36:G36"/>
    <mergeCell ref="H36:J36"/>
    <mergeCell ref="K36:M36"/>
    <mergeCell ref="N36:P36"/>
  </mergeCells>
  <dataValidations count="4">
    <dataValidation type="whole" operator="lessThan" allowBlank="1" showInputMessage="1" showErrorMessage="1" sqref="N38:P41" xr:uid="{00000000-0002-0000-1400-000000000000}">
      <formula1>0</formula1>
    </dataValidation>
    <dataValidation type="list" allowBlank="1" showInputMessage="1" showErrorMessage="1" sqref="B13" xr:uid="{00000000-0002-0000-1400-000001000000}">
      <formula1>$U$2:$U$4</formula1>
    </dataValidation>
    <dataValidation type="list" allowBlank="1" showInputMessage="1" showErrorMessage="1" sqref="D19:D22" xr:uid="{00000000-0002-0000-1400-000002000000}">
      <formula1>$V$2:$V$3</formula1>
    </dataValidation>
    <dataValidation showInputMessage="1" showErrorMessage="1" sqref="E19:E22" xr:uid="{00000000-0002-0000-1400-000003000000}"/>
  </dataValidations>
  <hyperlinks>
    <hyperlink ref="C12" location="_ftn1" display="_ftn1" xr:uid="{00000000-0004-0000-1400-000000000000}"/>
    <hyperlink ref="D12" location="_ftn2" display="_ftn2" xr:uid="{00000000-0004-0000-1400-000001000000}"/>
    <hyperlink ref="E12" location="_ftn3" display="_ftn3" xr:uid="{00000000-0004-0000-14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44"/>
  <sheetViews>
    <sheetView topLeftCell="A28" zoomScaleNormal="100" workbookViewId="0">
      <selection activeCell="O32" sqref="O32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4" t="s">
        <v>11</v>
      </c>
      <c r="V1" s="4" t="s">
        <v>12</v>
      </c>
      <c r="W1" s="4" t="s">
        <v>13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14</v>
      </c>
      <c r="V2" s="4" t="s">
        <v>15</v>
      </c>
      <c r="W2" s="4"/>
    </row>
    <row r="3" spans="1:23" ht="15.75" customHeight="1" x14ac:dyDescent="0.25">
      <c r="A3" s="6" t="s">
        <v>16</v>
      </c>
      <c r="C3" s="7"/>
      <c r="D3" s="7"/>
      <c r="E3" s="7"/>
      <c r="F3" s="7"/>
      <c r="G3" s="5"/>
      <c r="H3" s="5"/>
      <c r="I3" s="5"/>
      <c r="J3" s="5"/>
      <c r="U3" s="4" t="s">
        <v>17</v>
      </c>
      <c r="V3" s="4" t="s">
        <v>18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19</v>
      </c>
      <c r="V4" s="4"/>
    </row>
    <row r="5" spans="1:23" ht="18.75" customHeight="1" x14ac:dyDescent="0.25">
      <c r="B5" s="28" t="s">
        <v>43</v>
      </c>
      <c r="C5" s="21"/>
      <c r="E5" s="28" t="s">
        <v>47</v>
      </c>
      <c r="F5" s="21"/>
      <c r="H5" s="2"/>
      <c r="I5" s="2"/>
      <c r="J5" s="2"/>
    </row>
    <row r="6" spans="1:23" ht="19.5" customHeight="1" x14ac:dyDescent="0.25">
      <c r="B6" s="28" t="s">
        <v>44</v>
      </c>
      <c r="C6" s="21"/>
      <c r="E6" s="28" t="s">
        <v>48</v>
      </c>
      <c r="F6" s="21"/>
      <c r="H6" s="2"/>
      <c r="I6" s="2"/>
      <c r="J6" s="2"/>
    </row>
    <row r="7" spans="1:23" ht="18" customHeight="1" x14ac:dyDescent="0.25">
      <c r="B7" s="28" t="s">
        <v>45</v>
      </c>
      <c r="C7" s="21"/>
      <c r="H7" s="2"/>
      <c r="I7" s="2"/>
      <c r="J7" s="2"/>
    </row>
    <row r="8" spans="1:23" ht="18" customHeight="1" x14ac:dyDescent="0.25">
      <c r="B8" s="28" t="s">
        <v>46</v>
      </c>
      <c r="C8" s="21"/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9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2"/>
      <c r="C13" s="22"/>
      <c r="D13" s="22"/>
      <c r="E13" s="22"/>
      <c r="F13" s="8"/>
      <c r="G13" s="2"/>
      <c r="H13" s="2"/>
      <c r="I13" s="2"/>
      <c r="J13" s="8"/>
    </row>
    <row r="14" spans="1:23" ht="17.25" x14ac:dyDescent="0.3">
      <c r="B14" s="10"/>
      <c r="C14" s="10"/>
      <c r="D14" s="10"/>
      <c r="E14" s="10"/>
      <c r="F14" s="2"/>
      <c r="G14" s="2"/>
      <c r="H14" s="2"/>
      <c r="I14" s="2"/>
      <c r="J14" s="8"/>
    </row>
    <row r="15" spans="1:23" ht="17.25" x14ac:dyDescent="0.3">
      <c r="A15" s="6" t="s">
        <v>21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53</v>
      </c>
      <c r="C17" s="67" t="s">
        <v>54</v>
      </c>
      <c r="D17" s="67" t="s">
        <v>55</v>
      </c>
      <c r="E17" s="67" t="s">
        <v>56</v>
      </c>
      <c r="F17" s="66" t="s">
        <v>57</v>
      </c>
      <c r="G17" s="66"/>
      <c r="H17" s="66"/>
      <c r="I17" s="66"/>
      <c r="J17" s="66"/>
      <c r="K17" s="66" t="s">
        <v>58</v>
      </c>
    </row>
    <row r="18" spans="1:11" ht="27" x14ac:dyDescent="0.25">
      <c r="B18" s="67"/>
      <c r="C18" s="67"/>
      <c r="D18" s="67"/>
      <c r="E18" s="67"/>
      <c r="F18" s="31" t="s">
        <v>109</v>
      </c>
      <c r="G18" s="31" t="s">
        <v>110</v>
      </c>
      <c r="H18" s="31" t="s">
        <v>1</v>
      </c>
      <c r="I18" s="31" t="s">
        <v>3</v>
      </c>
      <c r="J18" s="31" t="s">
        <v>105</v>
      </c>
      <c r="K18" s="66"/>
    </row>
    <row r="19" spans="1:11" ht="15" customHeight="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1" t="s">
        <v>22</v>
      </c>
      <c r="C24" s="12"/>
      <c r="D24" s="12"/>
      <c r="E24" s="12"/>
      <c r="F24" s="12"/>
      <c r="G24" s="12"/>
      <c r="H24" s="12"/>
      <c r="I24" s="12"/>
      <c r="J24" s="12"/>
    </row>
    <row r="25" spans="1:11" x14ac:dyDescent="0.25">
      <c r="A25" s="13"/>
      <c r="C25" s="14"/>
      <c r="D25" s="14"/>
      <c r="E25" s="14"/>
      <c r="F25" s="14"/>
      <c r="G25" s="14"/>
      <c r="H25" s="14"/>
      <c r="I25" s="14"/>
      <c r="J25" s="14"/>
    </row>
    <row r="26" spans="1:11" x14ac:dyDescent="0.25">
      <c r="A26" s="15" t="s">
        <v>23</v>
      </c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B29" s="16"/>
      <c r="C29" s="16"/>
      <c r="D29" s="16"/>
      <c r="E29" s="12"/>
      <c r="F29" s="12"/>
      <c r="G29" s="12"/>
      <c r="H29" s="12"/>
      <c r="I29" s="12"/>
      <c r="J29" s="12"/>
    </row>
    <row r="30" spans="1:11" x14ac:dyDescent="0.25">
      <c r="B30" s="16"/>
      <c r="C30" s="16"/>
      <c r="D30" s="16"/>
      <c r="E30" s="12"/>
      <c r="F30" s="12"/>
      <c r="G30" s="12"/>
      <c r="H30" s="12"/>
      <c r="I30" s="12"/>
      <c r="J30" s="12"/>
    </row>
    <row r="31" spans="1:11" x14ac:dyDescent="0.25">
      <c r="A31" s="15" t="s">
        <v>24</v>
      </c>
      <c r="E31" s="12"/>
      <c r="F31" s="12"/>
      <c r="G31" s="12"/>
      <c r="H31" s="12"/>
      <c r="I31" s="12"/>
      <c r="J31" s="12"/>
    </row>
    <row r="32" spans="1:11" ht="62.25" customHeight="1" x14ac:dyDescent="0.25">
      <c r="B32" s="69"/>
      <c r="C32" s="70"/>
      <c r="D32" s="70"/>
      <c r="E32" s="71"/>
      <c r="F32" s="12"/>
      <c r="G32" s="12"/>
      <c r="H32" s="12"/>
      <c r="I32" s="12"/>
      <c r="J32" s="12"/>
    </row>
    <row r="33" spans="1:19" ht="17.25" x14ac:dyDescent="0.25">
      <c r="B33" s="2"/>
      <c r="C33" s="2"/>
      <c r="D33" s="2"/>
      <c r="E33" s="12"/>
      <c r="F33" s="12"/>
      <c r="G33" s="12"/>
      <c r="H33" s="12"/>
      <c r="I33" s="12"/>
      <c r="J33" s="12"/>
    </row>
    <row r="34" spans="1:19" x14ac:dyDescent="0.25">
      <c r="A34" s="6" t="s">
        <v>25</v>
      </c>
    </row>
    <row r="36" spans="1:19" ht="54.75" customHeight="1" x14ac:dyDescent="0.25">
      <c r="B36" s="72" t="s">
        <v>59</v>
      </c>
      <c r="C36" s="3" t="s">
        <v>60</v>
      </c>
      <c r="D36" s="3" t="s">
        <v>61</v>
      </c>
      <c r="E36" s="58" t="s">
        <v>62</v>
      </c>
      <c r="F36" s="58"/>
      <c r="G36" s="58"/>
      <c r="H36" s="58" t="s">
        <v>63</v>
      </c>
      <c r="I36" s="58"/>
      <c r="J36" s="58"/>
      <c r="K36" s="58" t="s">
        <v>64</v>
      </c>
      <c r="L36" s="58"/>
      <c r="M36" s="58"/>
      <c r="N36" s="58" t="s">
        <v>65</v>
      </c>
      <c r="O36" s="58"/>
      <c r="P36" s="58"/>
      <c r="Q36" s="68" t="s">
        <v>66</v>
      </c>
      <c r="R36" s="68"/>
      <c r="S36" s="68"/>
    </row>
    <row r="37" spans="1:19" ht="27" x14ac:dyDescent="0.25">
      <c r="B37" s="72"/>
      <c r="C37" s="3" t="s">
        <v>8</v>
      </c>
      <c r="D37" s="3" t="s">
        <v>0</v>
      </c>
      <c r="E37" s="18" t="s">
        <v>1</v>
      </c>
      <c r="F37" s="18" t="s">
        <v>3</v>
      </c>
      <c r="G37" s="18" t="s">
        <v>105</v>
      </c>
      <c r="H37" s="18" t="s">
        <v>1</v>
      </c>
      <c r="I37" s="18" t="s">
        <v>3</v>
      </c>
      <c r="J37" s="18" t="s">
        <v>105</v>
      </c>
      <c r="K37" s="18" t="s">
        <v>10</v>
      </c>
      <c r="L37" s="18" t="s">
        <v>9</v>
      </c>
      <c r="M37" s="18" t="s">
        <v>106</v>
      </c>
      <c r="N37" s="18" t="s">
        <v>10</v>
      </c>
      <c r="O37" s="18" t="s">
        <v>9</v>
      </c>
      <c r="P37" s="18" t="s">
        <v>106</v>
      </c>
      <c r="Q37" s="30" t="s">
        <v>1</v>
      </c>
      <c r="R37" s="30" t="s">
        <v>3</v>
      </c>
      <c r="S37" s="30" t="s">
        <v>105</v>
      </c>
    </row>
    <row r="38" spans="1:19" x14ac:dyDescent="0.25">
      <c r="B38" s="23"/>
      <c r="C38" s="23"/>
      <c r="D38" s="23"/>
      <c r="E38" s="24"/>
      <c r="F38" s="24"/>
      <c r="G38" s="24"/>
      <c r="H38" s="24"/>
      <c r="I38" s="24"/>
      <c r="J38" s="24"/>
      <c r="K38" s="18">
        <f>C38+E38+H38</f>
        <v>0</v>
      </c>
      <c r="L38" s="18">
        <f>C38+F38+I38</f>
        <v>0</v>
      </c>
      <c r="M38" s="18">
        <f>C38+G38+J38</f>
        <v>0</v>
      </c>
      <c r="N38" s="24"/>
      <c r="O38" s="24"/>
      <c r="P38" s="24"/>
      <c r="Q38" s="30">
        <f>K38+N38</f>
        <v>0</v>
      </c>
      <c r="R38" s="30">
        <f>L38+O38</f>
        <v>0</v>
      </c>
      <c r="S38" s="30">
        <f>M38+P38</f>
        <v>0</v>
      </c>
    </row>
    <row r="39" spans="1:19" x14ac:dyDescent="0.25">
      <c r="B39" s="23"/>
      <c r="C39" s="23"/>
      <c r="D39" s="23"/>
      <c r="E39" s="24"/>
      <c r="F39" s="24"/>
      <c r="G39" s="24"/>
      <c r="H39" s="24"/>
      <c r="I39" s="24"/>
      <c r="J39" s="24"/>
      <c r="K39" s="18">
        <f t="shared" ref="K39:M41" si="0">C39+E39+H39</f>
        <v>0</v>
      </c>
      <c r="L39" s="18">
        <f t="shared" si="0"/>
        <v>0</v>
      </c>
      <c r="M39" s="18">
        <f t="shared" si="0"/>
        <v>0</v>
      </c>
      <c r="N39" s="24"/>
      <c r="O39" s="24"/>
      <c r="P39" s="24"/>
      <c r="Q39" s="30">
        <f t="shared" ref="Q39:S41" si="1">K39+N39</f>
        <v>0</v>
      </c>
      <c r="R39" s="30">
        <f t="shared" si="1"/>
        <v>0</v>
      </c>
      <c r="S39" s="30">
        <f t="shared" si="1"/>
        <v>0</v>
      </c>
    </row>
    <row r="40" spans="1:19" x14ac:dyDescent="0.25">
      <c r="B40" s="23"/>
      <c r="C40" s="23"/>
      <c r="D40" s="23"/>
      <c r="E40" s="24"/>
      <c r="F40" s="24"/>
      <c r="G40" s="24"/>
      <c r="H40" s="24"/>
      <c r="I40" s="24"/>
      <c r="J40" s="24"/>
      <c r="K40" s="18">
        <f t="shared" si="0"/>
        <v>0</v>
      </c>
      <c r="L40" s="18">
        <f t="shared" si="0"/>
        <v>0</v>
      </c>
      <c r="M40" s="18">
        <f t="shared" si="0"/>
        <v>0</v>
      </c>
      <c r="N40" s="24"/>
      <c r="O40" s="24"/>
      <c r="P40" s="24"/>
      <c r="Q40" s="30">
        <f t="shared" si="1"/>
        <v>0</v>
      </c>
      <c r="R40" s="30">
        <f t="shared" si="1"/>
        <v>0</v>
      </c>
      <c r="S40" s="30">
        <f t="shared" si="1"/>
        <v>0</v>
      </c>
    </row>
    <row r="41" spans="1:19" x14ac:dyDescent="0.25">
      <c r="B41" s="23"/>
      <c r="C41" s="23"/>
      <c r="D41" s="23"/>
      <c r="E41" s="24"/>
      <c r="F41" s="24"/>
      <c r="G41" s="24"/>
      <c r="H41" s="24"/>
      <c r="I41" s="24"/>
      <c r="J41" s="24"/>
      <c r="K41" s="18">
        <f t="shared" si="0"/>
        <v>0</v>
      </c>
      <c r="L41" s="18">
        <f t="shared" si="0"/>
        <v>0</v>
      </c>
      <c r="M41" s="18">
        <f t="shared" si="0"/>
        <v>0</v>
      </c>
      <c r="N41" s="24"/>
      <c r="O41" s="24"/>
      <c r="P41" s="24"/>
      <c r="Q41" s="30">
        <f t="shared" si="1"/>
        <v>0</v>
      </c>
      <c r="R41" s="30">
        <f t="shared" si="1"/>
        <v>0</v>
      </c>
      <c r="S41" s="30">
        <f t="shared" si="1"/>
        <v>0</v>
      </c>
    </row>
    <row r="42" spans="1:19" ht="28.5" x14ac:dyDescent="0.25">
      <c r="B42" s="17" t="s">
        <v>95</v>
      </c>
      <c r="C42" s="23"/>
      <c r="D42" s="23"/>
      <c r="E42" s="18">
        <f t="shared" ref="E42:J42" si="2">SUM(E38:E41)</f>
        <v>0</v>
      </c>
      <c r="F42" s="18">
        <f t="shared" si="2"/>
        <v>0</v>
      </c>
      <c r="G42" s="18">
        <f t="shared" si="2"/>
        <v>0</v>
      </c>
      <c r="H42" s="18">
        <f t="shared" si="2"/>
        <v>0</v>
      </c>
      <c r="I42" s="18">
        <f t="shared" si="2"/>
        <v>0</v>
      </c>
      <c r="J42" s="18">
        <f t="shared" si="2"/>
        <v>0</v>
      </c>
      <c r="K42" s="18">
        <f>C42+E42+H42</f>
        <v>0</v>
      </c>
      <c r="L42" s="18">
        <f>C42+F42+I42</f>
        <v>0</v>
      </c>
      <c r="M42" s="18">
        <f>C42+G42+J42</f>
        <v>0</v>
      </c>
      <c r="N42" s="3" t="s">
        <v>2</v>
      </c>
      <c r="O42" s="3" t="s">
        <v>2</v>
      </c>
      <c r="P42" s="3" t="s">
        <v>2</v>
      </c>
      <c r="Q42" s="30" t="s">
        <v>2</v>
      </c>
      <c r="R42" s="30" t="s">
        <v>2</v>
      </c>
      <c r="S42" s="30" t="s">
        <v>2</v>
      </c>
    </row>
    <row r="43" spans="1:19" ht="28.5" x14ac:dyDescent="0.25">
      <c r="B43" s="17" t="s">
        <v>96</v>
      </c>
      <c r="C43" s="23"/>
      <c r="D43" s="23"/>
      <c r="E43" s="18" t="s">
        <v>34</v>
      </c>
      <c r="F43" s="18" t="s">
        <v>34</v>
      </c>
      <c r="G43" s="18" t="s">
        <v>34</v>
      </c>
      <c r="H43" s="18" t="s">
        <v>34</v>
      </c>
      <c r="I43" s="18" t="s">
        <v>34</v>
      </c>
      <c r="J43" s="18" t="s">
        <v>34</v>
      </c>
      <c r="K43" s="18">
        <f>C43</f>
        <v>0</v>
      </c>
      <c r="L43" s="18">
        <f>C43</f>
        <v>0</v>
      </c>
      <c r="M43" s="18">
        <f>C43</f>
        <v>0</v>
      </c>
      <c r="N43" s="3" t="s">
        <v>2</v>
      </c>
      <c r="O43" s="3" t="s">
        <v>2</v>
      </c>
      <c r="P43" s="3" t="s">
        <v>2</v>
      </c>
      <c r="Q43" s="30" t="s">
        <v>2</v>
      </c>
      <c r="R43" s="30" t="s">
        <v>2</v>
      </c>
      <c r="S43" s="30" t="s">
        <v>2</v>
      </c>
    </row>
    <row r="44" spans="1:19" x14ac:dyDescent="0.25">
      <c r="B44" s="17" t="s">
        <v>97</v>
      </c>
      <c r="C44" s="18">
        <f>SUM(C38:C41)</f>
        <v>0</v>
      </c>
      <c r="D44" s="18">
        <f>SUM(D38:D41)</f>
        <v>0</v>
      </c>
      <c r="E44" s="18">
        <f t="shared" ref="E44:J44" si="3">E42</f>
        <v>0</v>
      </c>
      <c r="F44" s="18">
        <f t="shared" si="3"/>
        <v>0</v>
      </c>
      <c r="G44" s="18">
        <f t="shared" si="3"/>
        <v>0</v>
      </c>
      <c r="H44" s="18">
        <f t="shared" si="3"/>
        <v>0</v>
      </c>
      <c r="I44" s="18">
        <f t="shared" si="3"/>
        <v>0</v>
      </c>
      <c r="J44" s="18">
        <f t="shared" si="3"/>
        <v>0</v>
      </c>
      <c r="K44" s="3">
        <f>K42+K43</f>
        <v>0</v>
      </c>
      <c r="L44" s="3">
        <f>L42+L43</f>
        <v>0</v>
      </c>
      <c r="M44" s="3">
        <f>M42+M43</f>
        <v>0</v>
      </c>
      <c r="N44" s="3">
        <f>SUM(N38:N41)</f>
        <v>0</v>
      </c>
      <c r="O44" s="3">
        <f>SUM(O38:O41)</f>
        <v>0</v>
      </c>
      <c r="P44" s="3">
        <f>SUM(P38:P41)</f>
        <v>0</v>
      </c>
      <c r="Q44" s="30">
        <f>K44+N44</f>
        <v>0</v>
      </c>
      <c r="R44" s="30">
        <f>L44+O44</f>
        <v>0</v>
      </c>
      <c r="S44" s="30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2" xr:uid="{00000000-0002-0000-1500-000000000000}"/>
    <dataValidation type="list" allowBlank="1" showInputMessage="1" showErrorMessage="1" sqref="D19:D22" xr:uid="{00000000-0002-0000-1500-000001000000}">
      <formula1>$V$2:$V$3</formula1>
    </dataValidation>
    <dataValidation type="list" allowBlank="1" showInputMessage="1" showErrorMessage="1" sqref="B13" xr:uid="{00000000-0002-0000-1500-000002000000}">
      <formula1>$U$2:$U$4</formula1>
    </dataValidation>
    <dataValidation type="whole" operator="lessThan" allowBlank="1" showInputMessage="1" showErrorMessage="1" sqref="N38:P41" xr:uid="{00000000-0002-0000-1500-000003000000}">
      <formula1>0</formula1>
    </dataValidation>
  </dataValidations>
  <hyperlinks>
    <hyperlink ref="C12" location="_ftn1" display="_ftn1" xr:uid="{00000000-0004-0000-1500-000000000000}"/>
    <hyperlink ref="D12" location="_ftn2" display="_ftn2" xr:uid="{00000000-0004-0000-1500-000001000000}"/>
    <hyperlink ref="E12" location="_ftn3" display="_ftn3" xr:uid="{00000000-0004-0000-15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57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9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266700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0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</vt:i4>
      </vt:variant>
    </vt:vector>
  </HeadingPairs>
  <TitlesOfParts>
    <vt:vector size="25" baseType="lpstr">
      <vt:lpstr>Լրացման պահանջներ</vt:lpstr>
      <vt:lpstr>Հ1 Ձև1 </vt:lpstr>
      <vt:lpstr>Հ1 Ձև 2 (1)</vt:lpstr>
      <vt:lpstr>Հ1 Ձև 2 (2)</vt:lpstr>
      <vt:lpstr>Հ1 Ձև 2 (3)</vt:lpstr>
      <vt:lpstr>Հ1 Ձև 2 (4)</vt:lpstr>
      <vt:lpstr>Հ1 Ձև 2 (5)</vt:lpstr>
      <vt:lpstr>Հ1 Ձև 2 (6)</vt:lpstr>
      <vt:lpstr>Հ1 Ձև 2 (7)</vt:lpstr>
      <vt:lpstr>Հ1 Ձև 2 (8)</vt:lpstr>
      <vt:lpstr>Հ1 Ձև 2 (9)</vt:lpstr>
      <vt:lpstr>Հ1 Ձև 2 (10)</vt:lpstr>
      <vt:lpstr>Հ1 Ձև 2 (11)</vt:lpstr>
      <vt:lpstr>Հ1 Ձև 2 (12)</vt:lpstr>
      <vt:lpstr>Հ1 Ձև 2 (13)</vt:lpstr>
      <vt:lpstr>Հ1 Ձև 2 (14)</vt:lpstr>
      <vt:lpstr>Հ1 Ձև 2 (15)</vt:lpstr>
      <vt:lpstr>Հ1 Ձև 2 (16)</vt:lpstr>
      <vt:lpstr>Հ1 Ձև 2 (17)</vt:lpstr>
      <vt:lpstr>Հ1 Ձև 2 (18)</vt:lpstr>
      <vt:lpstr>Հ1 Ձև 2 (19)</vt:lpstr>
      <vt:lpstr>Հ1 Ձև 2 (20)</vt:lpstr>
      <vt:lpstr>Sheet1</vt:lpstr>
      <vt:lpstr>'Հ1 Ձև1 '!_ftnref1</vt:lpstr>
      <vt:lpstr>'Հ1 Ձև1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2024-02-29T07:06:27Z</dcterms:modified>
</cp:coreProperties>
</file>